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defaultThemeVersion="124226"/>
  <xr:revisionPtr revIDLastSave="0" documentId="8_{F814CB6F-1A2D-4837-BD0C-A20E11277B16}" xr6:coauthVersionLast="47" xr6:coauthVersionMax="47" xr10:uidLastSave="{00000000-0000-0000-0000-000000000000}"/>
  <bookViews>
    <workbookView xWindow="-120" yWindow="-120" windowWidth="24240" windowHeight="13140" firstSheet="2" activeTab="2" xr2:uid="{0B5E239E-2F4B-4692-9346-B0CF9FD1CA93}"/>
  </bookViews>
  <sheets>
    <sheet name="Option Explaination for Brynne" sheetId="35" state="hidden" r:id="rId1"/>
    <sheet name="Option Explaination" sheetId="25" state="hidden" r:id="rId2"/>
    <sheet name="Summary " sheetId="43" r:id="rId3"/>
    <sheet name="Grouping 3" sheetId="30" state="hidden" r:id="rId4"/>
    <sheet name="Grouping 2" sheetId="28" state="hidden" r:id="rId5"/>
    <sheet name="Grouping 1" sheetId="21" state="hidden" r:id="rId6"/>
    <sheet name="National" sheetId="44" r:id="rId7"/>
    <sheet name="Step 1" sheetId="6" r:id="rId8"/>
    <sheet name="Step 2" sheetId="8" r:id="rId9"/>
    <sheet name="Step 3" sheetId="7" r:id="rId10"/>
    <sheet name="Step 4" sheetId="9" r:id="rId11"/>
  </sheets>
  <externalReferences>
    <externalReference r:id="rId12"/>
    <externalReference r:id="rId13"/>
  </externalReferences>
  <definedNames>
    <definedName name="_xlnm._FilterDatabase" localSheetId="5" hidden="1">'Grouping 1'!$A$7:$Q$24</definedName>
    <definedName name="_xlnm._FilterDatabase" localSheetId="4" hidden="1">'Grouping 2'!$A$43:$U$60</definedName>
    <definedName name="_xlnm._FilterDatabase" localSheetId="3" hidden="1">'Grouping 3'!$A$7:$R$23</definedName>
    <definedName name="_xlnm._FilterDatabase" localSheetId="1" hidden="1">'Option Explaination'!$A$5:$P$43</definedName>
    <definedName name="_xlnm._FilterDatabase" localSheetId="0" hidden="1">'Option Explaination for Brynne'!$A$2:$H$39</definedName>
    <definedName name="_xlnm._FilterDatabase" localSheetId="7" hidden="1">'Step 1'!$A$2:$M$203</definedName>
    <definedName name="_xlnm._FilterDatabase" localSheetId="2" hidden="1">'Summary '!$A$19:$M$48</definedName>
    <definedName name="AL_LSA">[1]Alabama!$K$5</definedName>
    <definedName name="AL_LSAlike">[1]Alabama!$K$6</definedName>
    <definedName name="AL_Regional">[1]Alabama!$K$7</definedName>
    <definedName name="CO_1_16">#REF!</definedName>
    <definedName name="CO_1_37">#REF!</definedName>
    <definedName name="_xlnm.Database" localSheetId="6">#REF!</definedName>
    <definedName name="_xlnm.Database" localSheetId="2">#REF!</definedName>
    <definedName name="_xlnm.Database">#REF!</definedName>
    <definedName name="states">'[2]All states 2010'!$A$4:$A$57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5" i="43" l="1"/>
  <c r="F45" i="43" s="1"/>
  <c r="H45" i="43" s="1"/>
  <c r="J45" i="43" s="1"/>
  <c r="L45" i="43" s="1"/>
  <c r="B45" i="43"/>
  <c r="D44" i="43"/>
  <c r="B44" i="43"/>
  <c r="D43" i="43"/>
  <c r="B43" i="43"/>
  <c r="D42" i="43"/>
  <c r="B42" i="43"/>
  <c r="D41" i="43"/>
  <c r="B41" i="43"/>
  <c r="D40" i="43"/>
  <c r="B40" i="43"/>
  <c r="D39" i="43"/>
  <c r="B39" i="43"/>
  <c r="D38" i="43"/>
  <c r="B38" i="43"/>
  <c r="D37" i="43"/>
  <c r="B37" i="43"/>
  <c r="D36" i="43"/>
  <c r="B36" i="43"/>
  <c r="D35" i="43"/>
  <c r="B35" i="43"/>
  <c r="D34" i="43"/>
  <c r="B34" i="43"/>
  <c r="D33" i="43"/>
  <c r="B33" i="43"/>
  <c r="D32" i="43"/>
  <c r="B32" i="43"/>
  <c r="D31" i="43"/>
  <c r="B31" i="43"/>
  <c r="D30" i="43"/>
  <c r="B30" i="43"/>
  <c r="D29" i="43"/>
  <c r="B29" i="43"/>
  <c r="D28" i="43"/>
  <c r="B28" i="43"/>
  <c r="D27" i="43"/>
  <c r="B27" i="43"/>
  <c r="D26" i="43"/>
  <c r="F26" i="43" s="1"/>
  <c r="H26" i="43" s="1"/>
  <c r="J26" i="43" s="1"/>
  <c r="L26" i="43" s="1"/>
  <c r="B26" i="43"/>
  <c r="D25" i="43"/>
  <c r="B25" i="43"/>
  <c r="D21" i="43"/>
  <c r="F21" i="43" s="1"/>
  <c r="H21" i="43" s="1"/>
  <c r="J21" i="43" s="1"/>
  <c r="L21" i="43" s="1"/>
  <c r="B21" i="43"/>
  <c r="D22" i="43"/>
  <c r="B22" i="43"/>
  <c r="D16" i="43"/>
  <c r="B16" i="43"/>
  <c r="F40" i="43" l="1"/>
  <c r="H40" i="43" s="1"/>
  <c r="J40" i="43" s="1"/>
  <c r="L40" i="43" s="1"/>
  <c r="F44" i="43"/>
  <c r="H44" i="43" s="1"/>
  <c r="J44" i="43" s="1"/>
  <c r="L44" i="43" s="1"/>
  <c r="F39" i="43"/>
  <c r="H39" i="43" s="1"/>
  <c r="J39" i="43" s="1"/>
  <c r="L39" i="43" s="1"/>
  <c r="F43" i="43"/>
  <c r="H43" i="43" s="1"/>
  <c r="J43" i="43" s="1"/>
  <c r="L43" i="43" s="1"/>
  <c r="F31" i="43"/>
  <c r="H31" i="43" s="1"/>
  <c r="J31" i="43" s="1"/>
  <c r="L31" i="43" s="1"/>
  <c r="F36" i="43"/>
  <c r="H36" i="43" s="1"/>
  <c r="J36" i="43" s="1"/>
  <c r="L36" i="43" s="1"/>
  <c r="B46" i="43"/>
  <c r="F30" i="43"/>
  <c r="H30" i="43" s="1"/>
  <c r="J30" i="43" s="1"/>
  <c r="L30" i="43" s="1"/>
  <c r="F34" i="43"/>
  <c r="H34" i="43" s="1"/>
  <c r="J34" i="43" s="1"/>
  <c r="L34" i="43" s="1"/>
  <c r="F38" i="43"/>
  <c r="H38" i="43" s="1"/>
  <c r="J38" i="43" s="1"/>
  <c r="L38" i="43" s="1"/>
  <c r="F41" i="43"/>
  <c r="H41" i="43" s="1"/>
  <c r="J41" i="43" s="1"/>
  <c r="L41" i="43" s="1"/>
  <c r="F27" i="43"/>
  <c r="H27" i="43" s="1"/>
  <c r="J27" i="43" s="1"/>
  <c r="L27" i="43" s="1"/>
  <c r="F35" i="43"/>
  <c r="H35" i="43" s="1"/>
  <c r="J35" i="43" s="1"/>
  <c r="L35" i="43" s="1"/>
  <c r="F28" i="43"/>
  <c r="H28" i="43" s="1"/>
  <c r="J28" i="43" s="1"/>
  <c r="L28" i="43" s="1"/>
  <c r="F32" i="43"/>
  <c r="H32" i="43" s="1"/>
  <c r="J32" i="43" s="1"/>
  <c r="L32" i="43" s="1"/>
  <c r="F25" i="43"/>
  <c r="H25" i="43" s="1"/>
  <c r="J25" i="43" s="1"/>
  <c r="L25" i="43" s="1"/>
  <c r="F29" i="43"/>
  <c r="H29" i="43" s="1"/>
  <c r="J29" i="43" s="1"/>
  <c r="L29" i="43" s="1"/>
  <c r="F33" i="43"/>
  <c r="H33" i="43" s="1"/>
  <c r="J33" i="43" s="1"/>
  <c r="L33" i="43" s="1"/>
  <c r="F37" i="43"/>
  <c r="H37" i="43" s="1"/>
  <c r="J37" i="43" s="1"/>
  <c r="L37" i="43" s="1"/>
  <c r="F42" i="43"/>
  <c r="H42" i="43" s="1"/>
  <c r="J42" i="43" s="1"/>
  <c r="L42" i="43" s="1"/>
  <c r="D46" i="43"/>
  <c r="F22" i="43"/>
  <c r="H22" i="43" s="1"/>
  <c r="J22" i="43" s="1"/>
  <c r="L22" i="43" s="1"/>
  <c r="K25" i="44" l="1"/>
  <c r="M25" i="44" s="1"/>
  <c r="J25" i="44"/>
  <c r="K24" i="44"/>
  <c r="M24" i="44" s="1"/>
  <c r="J24" i="44"/>
  <c r="L24" i="44" s="1"/>
  <c r="K23" i="44"/>
  <c r="M23" i="44" s="1"/>
  <c r="J23" i="44"/>
  <c r="K22" i="44"/>
  <c r="M22" i="44" s="1"/>
  <c r="J22" i="44"/>
  <c r="L22" i="44" s="1"/>
  <c r="K21" i="44"/>
  <c r="L21" i="44" s="1"/>
  <c r="J21" i="44"/>
  <c r="L23" i="44" l="1"/>
  <c r="M21" i="44"/>
  <c r="L25" i="44"/>
  <c r="N50" i="9"/>
  <c r="M50" i="9"/>
  <c r="L50" i="9"/>
  <c r="K50" i="9"/>
  <c r="J50" i="9"/>
  <c r="I50" i="9"/>
  <c r="H50" i="9"/>
  <c r="G50" i="9"/>
  <c r="F50" i="9"/>
  <c r="E50" i="9"/>
  <c r="D50" i="9"/>
  <c r="C50" i="9"/>
  <c r="B50" i="9"/>
  <c r="N49" i="9"/>
  <c r="M49" i="9"/>
  <c r="L49" i="9"/>
  <c r="K49" i="9"/>
  <c r="J49" i="9"/>
  <c r="I49" i="9"/>
  <c r="H49" i="9"/>
  <c r="G49" i="9"/>
  <c r="F49" i="9"/>
  <c r="E49" i="9"/>
  <c r="D49" i="9"/>
  <c r="C49" i="9"/>
  <c r="B49" i="9"/>
  <c r="N48" i="9"/>
  <c r="M48" i="9"/>
  <c r="L48" i="9"/>
  <c r="K48" i="9"/>
  <c r="J48" i="9"/>
  <c r="I48" i="9"/>
  <c r="H48" i="9"/>
  <c r="G48" i="9"/>
  <c r="F48" i="9"/>
  <c r="E48" i="9"/>
  <c r="D48" i="9"/>
  <c r="C48" i="9"/>
  <c r="B48" i="9"/>
  <c r="N47" i="9"/>
  <c r="M47" i="9"/>
  <c r="L47" i="9"/>
  <c r="K47" i="9"/>
  <c r="J47" i="9"/>
  <c r="I47" i="9"/>
  <c r="H47" i="9"/>
  <c r="G47" i="9"/>
  <c r="F47" i="9"/>
  <c r="E47" i="9"/>
  <c r="D47" i="9"/>
  <c r="C47" i="9"/>
  <c r="B47" i="9"/>
  <c r="N46" i="9"/>
  <c r="M46" i="9"/>
  <c r="L46" i="9"/>
  <c r="K46" i="9"/>
  <c r="J46" i="9"/>
  <c r="I46" i="9"/>
  <c r="H46" i="9"/>
  <c r="G46" i="9"/>
  <c r="F46" i="9"/>
  <c r="E46" i="9"/>
  <c r="D46" i="9"/>
  <c r="C46" i="9"/>
  <c r="B46" i="9"/>
  <c r="N45" i="9"/>
  <c r="M45" i="9"/>
  <c r="L45" i="9"/>
  <c r="K45" i="9"/>
  <c r="J45" i="9"/>
  <c r="I45" i="9"/>
  <c r="H45" i="9"/>
  <c r="G45" i="9"/>
  <c r="F45" i="9"/>
  <c r="E45" i="9"/>
  <c r="D45" i="9"/>
  <c r="C45" i="9"/>
  <c r="B45" i="9"/>
  <c r="N44" i="9"/>
  <c r="M44" i="9"/>
  <c r="L44" i="9"/>
  <c r="K44" i="9"/>
  <c r="J44" i="9"/>
  <c r="I44" i="9"/>
  <c r="H44" i="9"/>
  <c r="G44" i="9"/>
  <c r="F44" i="9"/>
  <c r="E44" i="9"/>
  <c r="D44" i="9"/>
  <c r="C44" i="9"/>
  <c r="B44" i="9"/>
  <c r="N43" i="9"/>
  <c r="M43" i="9"/>
  <c r="L43" i="9"/>
  <c r="K43" i="9"/>
  <c r="J43" i="9"/>
  <c r="I43" i="9"/>
  <c r="H43" i="9"/>
  <c r="G43" i="9"/>
  <c r="F43" i="9"/>
  <c r="E43" i="9"/>
  <c r="D43" i="9"/>
  <c r="C43" i="9"/>
  <c r="B43" i="9"/>
  <c r="N42" i="9"/>
  <c r="M42" i="9"/>
  <c r="L42" i="9"/>
  <c r="K42" i="9"/>
  <c r="J42" i="9"/>
  <c r="I42" i="9"/>
  <c r="H42" i="9"/>
  <c r="G42" i="9"/>
  <c r="F42" i="9"/>
  <c r="E42" i="9"/>
  <c r="D42" i="9"/>
  <c r="C42" i="9"/>
  <c r="B42" i="9"/>
  <c r="N41" i="9"/>
  <c r="M41" i="9"/>
  <c r="L41" i="9"/>
  <c r="K41" i="9"/>
  <c r="J41" i="9"/>
  <c r="I41" i="9"/>
  <c r="H41" i="9"/>
  <c r="G41" i="9"/>
  <c r="F41" i="9"/>
  <c r="E41" i="9"/>
  <c r="D41" i="9"/>
  <c r="C41" i="9"/>
  <c r="B41" i="9"/>
  <c r="N40" i="9"/>
  <c r="M40" i="9"/>
  <c r="L40" i="9"/>
  <c r="K40" i="9"/>
  <c r="J40" i="9"/>
  <c r="I40" i="9"/>
  <c r="H40" i="9"/>
  <c r="G40" i="9"/>
  <c r="F40" i="9"/>
  <c r="E40" i="9"/>
  <c r="D40" i="9"/>
  <c r="C40" i="9"/>
  <c r="B40" i="9"/>
  <c r="N39" i="9"/>
  <c r="M39" i="9"/>
  <c r="L39" i="9"/>
  <c r="K39" i="9"/>
  <c r="J39" i="9"/>
  <c r="I39" i="9"/>
  <c r="H39" i="9"/>
  <c r="G39" i="9"/>
  <c r="F39" i="9"/>
  <c r="E39" i="9"/>
  <c r="D39" i="9"/>
  <c r="C39" i="9"/>
  <c r="B39" i="9"/>
  <c r="N38" i="9"/>
  <c r="M38" i="9"/>
  <c r="L38" i="9"/>
  <c r="K38" i="9"/>
  <c r="J38" i="9"/>
  <c r="I38" i="9"/>
  <c r="H38" i="9"/>
  <c r="G38" i="9"/>
  <c r="F38" i="9"/>
  <c r="E38" i="9"/>
  <c r="D38" i="9"/>
  <c r="C38" i="9"/>
  <c r="B38" i="9"/>
  <c r="N37" i="9"/>
  <c r="M37" i="9"/>
  <c r="L37" i="9"/>
  <c r="K37" i="9"/>
  <c r="J37" i="9"/>
  <c r="I37" i="9"/>
  <c r="H37" i="9"/>
  <c r="G37" i="9"/>
  <c r="F37" i="9"/>
  <c r="E37" i="9"/>
  <c r="D37" i="9"/>
  <c r="C37" i="9"/>
  <c r="B37" i="9"/>
  <c r="N36" i="9"/>
  <c r="M36" i="9"/>
  <c r="L36" i="9"/>
  <c r="K36" i="9"/>
  <c r="J36" i="9"/>
  <c r="I36" i="9"/>
  <c r="H36" i="9"/>
  <c r="G36" i="9"/>
  <c r="F36" i="9"/>
  <c r="E36" i="9"/>
  <c r="D36" i="9"/>
  <c r="C36" i="9"/>
  <c r="B36" i="9"/>
  <c r="N35" i="9"/>
  <c r="M35" i="9"/>
  <c r="L35" i="9"/>
  <c r="K35" i="9"/>
  <c r="J35" i="9"/>
  <c r="I35" i="9"/>
  <c r="H35" i="9"/>
  <c r="G35" i="9"/>
  <c r="F35" i="9"/>
  <c r="E35" i="9"/>
  <c r="D35" i="9"/>
  <c r="C35" i="9"/>
  <c r="B35" i="9"/>
  <c r="N34" i="9"/>
  <c r="M34" i="9"/>
  <c r="L34" i="9"/>
  <c r="K34" i="9"/>
  <c r="J34" i="9"/>
  <c r="I34" i="9"/>
  <c r="H34" i="9"/>
  <c r="G34" i="9"/>
  <c r="F34" i="9"/>
  <c r="E34" i="9"/>
  <c r="D34" i="9"/>
  <c r="C34" i="9"/>
  <c r="B34" i="9"/>
  <c r="N33" i="9"/>
  <c r="M33" i="9"/>
  <c r="L33" i="9"/>
  <c r="K33" i="9"/>
  <c r="J33" i="9"/>
  <c r="I33" i="9"/>
  <c r="H33" i="9"/>
  <c r="G33" i="9"/>
  <c r="F33" i="9"/>
  <c r="E33" i="9"/>
  <c r="D33" i="9"/>
  <c r="C33" i="9"/>
  <c r="B33" i="9"/>
  <c r="N32" i="9"/>
  <c r="M32" i="9"/>
  <c r="L32" i="9"/>
  <c r="K32" i="9"/>
  <c r="J32" i="9"/>
  <c r="I32" i="9"/>
  <c r="H32" i="9"/>
  <c r="G32" i="9"/>
  <c r="F32" i="9"/>
  <c r="E32" i="9"/>
  <c r="D32" i="9"/>
  <c r="C32" i="9"/>
  <c r="B32" i="9"/>
  <c r="N31" i="9"/>
  <c r="M31" i="9"/>
  <c r="L31" i="9"/>
  <c r="K31" i="9"/>
  <c r="J31" i="9"/>
  <c r="I31" i="9"/>
  <c r="H31" i="9"/>
  <c r="G31" i="9"/>
  <c r="F31" i="9"/>
  <c r="E31" i="9"/>
  <c r="D31" i="9"/>
  <c r="C31" i="9"/>
  <c r="B31" i="9"/>
  <c r="N30" i="9"/>
  <c r="M30" i="9"/>
  <c r="L30" i="9"/>
  <c r="K30" i="9"/>
  <c r="J30" i="9"/>
  <c r="I30" i="9"/>
  <c r="H30" i="9"/>
  <c r="G30" i="9"/>
  <c r="F30" i="9"/>
  <c r="E30" i="9"/>
  <c r="D30" i="9"/>
  <c r="C30" i="9"/>
  <c r="B30" i="9"/>
  <c r="N29" i="9"/>
  <c r="M29" i="9"/>
  <c r="L29" i="9"/>
  <c r="K29" i="9"/>
  <c r="J29" i="9"/>
  <c r="I29" i="9"/>
  <c r="H29" i="9"/>
  <c r="G29" i="9"/>
  <c r="F29" i="9"/>
  <c r="E29" i="9"/>
  <c r="D29" i="9"/>
  <c r="C29" i="9"/>
  <c r="B29" i="9"/>
  <c r="N28" i="9"/>
  <c r="M28" i="9"/>
  <c r="L28" i="9"/>
  <c r="K28" i="9"/>
  <c r="J28" i="9"/>
  <c r="I28" i="9"/>
  <c r="H28" i="9"/>
  <c r="G28" i="9"/>
  <c r="F28" i="9"/>
  <c r="E28" i="9"/>
  <c r="D28" i="9"/>
  <c r="C28" i="9"/>
  <c r="B28" i="9"/>
  <c r="N27" i="9"/>
  <c r="M27" i="9"/>
  <c r="L27" i="9"/>
  <c r="K27" i="9"/>
  <c r="J27" i="9"/>
  <c r="I27" i="9"/>
  <c r="H27" i="9"/>
  <c r="G27" i="9"/>
  <c r="F27" i="9"/>
  <c r="E27" i="9"/>
  <c r="D27" i="9"/>
  <c r="C27" i="9"/>
  <c r="B27" i="9"/>
  <c r="N26" i="9"/>
  <c r="M26" i="9"/>
  <c r="L26" i="9"/>
  <c r="K26" i="9"/>
  <c r="J26" i="9"/>
  <c r="I26" i="9"/>
  <c r="H26" i="9"/>
  <c r="G26" i="9"/>
  <c r="F26" i="9"/>
  <c r="E26" i="9"/>
  <c r="D26" i="9"/>
  <c r="C26" i="9"/>
  <c r="B26" i="9"/>
  <c r="N25" i="9"/>
  <c r="M25" i="9"/>
  <c r="L25" i="9"/>
  <c r="K25" i="9"/>
  <c r="J25" i="9"/>
  <c r="I25" i="9"/>
  <c r="H25" i="9"/>
  <c r="G25" i="9"/>
  <c r="F25" i="9"/>
  <c r="E25" i="9"/>
  <c r="D25" i="9"/>
  <c r="C25" i="9"/>
  <c r="B25" i="9"/>
  <c r="N24" i="9"/>
  <c r="M24" i="9"/>
  <c r="L24" i="9"/>
  <c r="K24" i="9"/>
  <c r="J24" i="9"/>
  <c r="I24" i="9"/>
  <c r="H24" i="9"/>
  <c r="G24" i="9"/>
  <c r="F24" i="9"/>
  <c r="E24" i="9"/>
  <c r="D24" i="9"/>
  <c r="C24" i="9"/>
  <c r="B24" i="9"/>
  <c r="N23" i="9"/>
  <c r="M23" i="9"/>
  <c r="L23" i="9"/>
  <c r="K23" i="9"/>
  <c r="J23" i="9"/>
  <c r="I23" i="9"/>
  <c r="H23" i="9"/>
  <c r="G23" i="9"/>
  <c r="F23" i="9"/>
  <c r="E23" i="9"/>
  <c r="D23" i="9"/>
  <c r="C23" i="9"/>
  <c r="B23" i="9"/>
  <c r="N22" i="9"/>
  <c r="M22" i="9"/>
  <c r="L22" i="9"/>
  <c r="K22" i="9"/>
  <c r="J22" i="9"/>
  <c r="I22" i="9"/>
  <c r="H22" i="9"/>
  <c r="G22" i="9"/>
  <c r="F22" i="9"/>
  <c r="E22" i="9"/>
  <c r="D22" i="9"/>
  <c r="C22" i="9"/>
  <c r="B22" i="9"/>
  <c r="N21" i="9"/>
  <c r="M21" i="9"/>
  <c r="L21" i="9"/>
  <c r="K21" i="9"/>
  <c r="J21" i="9"/>
  <c r="I21" i="9"/>
  <c r="H21" i="9"/>
  <c r="G21" i="9"/>
  <c r="F21" i="9"/>
  <c r="E21" i="9"/>
  <c r="D21" i="9"/>
  <c r="C21" i="9"/>
  <c r="B21" i="9"/>
  <c r="N20" i="9"/>
  <c r="M20" i="9"/>
  <c r="L20" i="9"/>
  <c r="K20" i="9"/>
  <c r="J20" i="9"/>
  <c r="I20" i="9"/>
  <c r="H20" i="9"/>
  <c r="G20" i="9"/>
  <c r="F20" i="9"/>
  <c r="E20" i="9"/>
  <c r="D20" i="9"/>
  <c r="C20" i="9"/>
  <c r="B20" i="9"/>
  <c r="N19" i="9"/>
  <c r="M19" i="9"/>
  <c r="L19" i="9"/>
  <c r="K19" i="9"/>
  <c r="J19" i="9"/>
  <c r="I19" i="9"/>
  <c r="H19" i="9"/>
  <c r="G19" i="9"/>
  <c r="F19" i="9"/>
  <c r="E19" i="9"/>
  <c r="D19" i="9"/>
  <c r="C19" i="9"/>
  <c r="B19" i="9"/>
  <c r="N18" i="9"/>
  <c r="M18" i="9"/>
  <c r="L18" i="9"/>
  <c r="K18" i="9"/>
  <c r="J18" i="9"/>
  <c r="I18" i="9"/>
  <c r="H18" i="9"/>
  <c r="G18" i="9"/>
  <c r="F18" i="9"/>
  <c r="E18" i="9"/>
  <c r="D18" i="9"/>
  <c r="C18" i="9"/>
  <c r="B18" i="9"/>
  <c r="N17" i="9"/>
  <c r="M17" i="9"/>
  <c r="L17" i="9"/>
  <c r="K17" i="9"/>
  <c r="J17" i="9"/>
  <c r="I17" i="9"/>
  <c r="H17" i="9"/>
  <c r="G17" i="9"/>
  <c r="F17" i="9"/>
  <c r="E17" i="9"/>
  <c r="D17" i="9"/>
  <c r="C17" i="9"/>
  <c r="B17" i="9"/>
  <c r="N16" i="9"/>
  <c r="M16" i="9"/>
  <c r="L16" i="9"/>
  <c r="K16" i="9"/>
  <c r="J16" i="9"/>
  <c r="I16" i="9"/>
  <c r="H16" i="9"/>
  <c r="G16" i="9"/>
  <c r="F16" i="9"/>
  <c r="E16" i="9"/>
  <c r="D16" i="9"/>
  <c r="C16" i="9"/>
  <c r="B16" i="9"/>
  <c r="N15" i="9"/>
  <c r="M15" i="9"/>
  <c r="L15" i="9"/>
  <c r="K15" i="9"/>
  <c r="J15" i="9"/>
  <c r="I15" i="9"/>
  <c r="H15" i="9"/>
  <c r="G15" i="9"/>
  <c r="F15" i="9"/>
  <c r="E15" i="9"/>
  <c r="D15" i="9"/>
  <c r="C15" i="9"/>
  <c r="B15" i="9"/>
  <c r="N14" i="9"/>
  <c r="M14" i="9"/>
  <c r="L14" i="9"/>
  <c r="K14" i="9"/>
  <c r="J14" i="9"/>
  <c r="I14" i="9"/>
  <c r="H14" i="9"/>
  <c r="G14" i="9"/>
  <c r="F14" i="9"/>
  <c r="E14" i="9"/>
  <c r="D14" i="9"/>
  <c r="C14" i="9"/>
  <c r="B14" i="9"/>
  <c r="N13" i="9"/>
  <c r="M13" i="9"/>
  <c r="L13" i="9"/>
  <c r="K13" i="9"/>
  <c r="J13" i="9"/>
  <c r="I13" i="9"/>
  <c r="H13" i="9"/>
  <c r="G13" i="9"/>
  <c r="F13" i="9"/>
  <c r="E13" i="9"/>
  <c r="D13" i="9"/>
  <c r="C13" i="9"/>
  <c r="B13" i="9"/>
  <c r="N12" i="9"/>
  <c r="M12" i="9"/>
  <c r="L12" i="9"/>
  <c r="K12" i="9"/>
  <c r="J12" i="9"/>
  <c r="I12" i="9"/>
  <c r="H12" i="9"/>
  <c r="G12" i="9"/>
  <c r="F12" i="9"/>
  <c r="E12" i="9"/>
  <c r="D12" i="9"/>
  <c r="C12" i="9"/>
  <c r="B12" i="9"/>
  <c r="N11" i="9"/>
  <c r="M11" i="9"/>
  <c r="L11" i="9"/>
  <c r="K11" i="9"/>
  <c r="J11" i="9"/>
  <c r="I11" i="9"/>
  <c r="H11" i="9"/>
  <c r="G11" i="9"/>
  <c r="F11" i="9"/>
  <c r="E11" i="9"/>
  <c r="D11" i="9"/>
  <c r="C11" i="9"/>
  <c r="B11" i="9"/>
  <c r="N10" i="9"/>
  <c r="M10" i="9"/>
  <c r="L10" i="9"/>
  <c r="K10" i="9"/>
  <c r="J10" i="9"/>
  <c r="I10" i="9"/>
  <c r="H10" i="9"/>
  <c r="G10" i="9"/>
  <c r="F10" i="9"/>
  <c r="E10" i="9"/>
  <c r="D10" i="9"/>
  <c r="C10" i="9"/>
  <c r="B10" i="9"/>
  <c r="N9" i="9"/>
  <c r="M9" i="9"/>
  <c r="L9" i="9"/>
  <c r="K9" i="9"/>
  <c r="J9" i="9"/>
  <c r="I9" i="9"/>
  <c r="H9" i="9"/>
  <c r="G9" i="9"/>
  <c r="F9" i="9"/>
  <c r="E9" i="9"/>
  <c r="D9" i="9"/>
  <c r="C9" i="9"/>
  <c r="B9" i="9"/>
  <c r="N8" i="9"/>
  <c r="M8" i="9"/>
  <c r="L8" i="9"/>
  <c r="K8" i="9"/>
  <c r="J8" i="9"/>
  <c r="I8" i="9"/>
  <c r="H8" i="9"/>
  <c r="G8" i="9"/>
  <c r="F8" i="9"/>
  <c r="E8" i="9"/>
  <c r="D8" i="9"/>
  <c r="C8" i="9"/>
  <c r="B8" i="9"/>
  <c r="N7" i="9"/>
  <c r="M7" i="9"/>
  <c r="L7" i="9"/>
  <c r="K7" i="9"/>
  <c r="J7" i="9"/>
  <c r="I7" i="9"/>
  <c r="H7" i="9"/>
  <c r="G7" i="9"/>
  <c r="F7" i="9"/>
  <c r="E7" i="9"/>
  <c r="D7" i="9"/>
  <c r="C7" i="9"/>
  <c r="B7" i="9"/>
  <c r="N6" i="9"/>
  <c r="M6" i="9"/>
  <c r="L6" i="9"/>
  <c r="K6" i="9"/>
  <c r="J6" i="9"/>
  <c r="I6" i="9"/>
  <c r="H6" i="9"/>
  <c r="G6" i="9"/>
  <c r="F6" i="9"/>
  <c r="E6" i="9"/>
  <c r="D6" i="9"/>
  <c r="C6" i="9"/>
  <c r="B6" i="9"/>
  <c r="N5" i="9"/>
  <c r="M5" i="9"/>
  <c r="L5" i="9"/>
  <c r="K5" i="9"/>
  <c r="J5" i="9"/>
  <c r="I5" i="9"/>
  <c r="H5" i="9"/>
  <c r="G5" i="9"/>
  <c r="F5" i="9"/>
  <c r="E5" i="9"/>
  <c r="D5" i="9"/>
  <c r="C5" i="9"/>
  <c r="B5" i="9"/>
  <c r="N4" i="9"/>
  <c r="M4" i="9"/>
  <c r="L4" i="9"/>
  <c r="K4" i="9"/>
  <c r="J4" i="9"/>
  <c r="I4" i="9"/>
  <c r="H4" i="9"/>
  <c r="G4" i="9"/>
  <c r="F4" i="9"/>
  <c r="E4" i="9"/>
  <c r="D4" i="9"/>
  <c r="C4" i="9"/>
  <c r="B4" i="9"/>
  <c r="N3" i="9"/>
  <c r="M3" i="9"/>
  <c r="L3" i="9"/>
  <c r="K3" i="9"/>
  <c r="J3" i="9"/>
  <c r="I3" i="9"/>
  <c r="H3" i="9"/>
  <c r="G3" i="9"/>
  <c r="F3" i="9"/>
  <c r="E3" i="9"/>
  <c r="D3" i="9"/>
  <c r="C3" i="9"/>
  <c r="N50" i="8"/>
  <c r="M50" i="8"/>
  <c r="L50" i="8"/>
  <c r="K50" i="8"/>
  <c r="J50" i="8"/>
  <c r="I50" i="8"/>
  <c r="H50" i="8"/>
  <c r="G50" i="8"/>
  <c r="F50" i="8"/>
  <c r="E50" i="8"/>
  <c r="D50" i="8"/>
  <c r="C50" i="8"/>
  <c r="B50" i="8"/>
  <c r="N49" i="8"/>
  <c r="M49" i="8"/>
  <c r="L49" i="8"/>
  <c r="K49" i="8"/>
  <c r="J49" i="8"/>
  <c r="I49" i="8"/>
  <c r="H49" i="8"/>
  <c r="G49" i="8"/>
  <c r="F49" i="8"/>
  <c r="E49" i="8"/>
  <c r="D49" i="8"/>
  <c r="C49" i="8"/>
  <c r="B49" i="8"/>
  <c r="N48" i="8"/>
  <c r="M48" i="8"/>
  <c r="L48" i="8"/>
  <c r="K48" i="8"/>
  <c r="J48" i="8"/>
  <c r="I48" i="8"/>
  <c r="H48" i="8"/>
  <c r="G48" i="8"/>
  <c r="F48" i="8"/>
  <c r="E48" i="8"/>
  <c r="D48" i="8"/>
  <c r="C48" i="8"/>
  <c r="B48" i="8"/>
  <c r="N47" i="8"/>
  <c r="M47" i="8"/>
  <c r="L47" i="8"/>
  <c r="K47" i="8"/>
  <c r="J47" i="8"/>
  <c r="I47" i="8"/>
  <c r="H47" i="8"/>
  <c r="G47" i="8"/>
  <c r="F47" i="8"/>
  <c r="E47" i="8"/>
  <c r="D47" i="8"/>
  <c r="C47" i="8"/>
  <c r="B47" i="8"/>
  <c r="N46" i="8"/>
  <c r="M46" i="8"/>
  <c r="L46" i="8"/>
  <c r="K46" i="8"/>
  <c r="J46" i="8"/>
  <c r="I46" i="8"/>
  <c r="H46" i="8"/>
  <c r="G46" i="8"/>
  <c r="F46" i="8"/>
  <c r="E46" i="8"/>
  <c r="D46" i="8"/>
  <c r="C46" i="8"/>
  <c r="B46" i="8"/>
  <c r="N45" i="8"/>
  <c r="M45" i="8"/>
  <c r="L45" i="8"/>
  <c r="K45" i="8"/>
  <c r="J45" i="8"/>
  <c r="I45" i="8"/>
  <c r="H45" i="8"/>
  <c r="G45" i="8"/>
  <c r="F45" i="8"/>
  <c r="E45" i="8"/>
  <c r="D45" i="8"/>
  <c r="C45" i="8"/>
  <c r="B45" i="8"/>
  <c r="N44" i="8"/>
  <c r="M44" i="8"/>
  <c r="L44" i="8"/>
  <c r="K44" i="8"/>
  <c r="J44" i="8"/>
  <c r="I44" i="8"/>
  <c r="H44" i="8"/>
  <c r="G44" i="8"/>
  <c r="F44" i="8"/>
  <c r="E44" i="8"/>
  <c r="D44" i="8"/>
  <c r="C44" i="8"/>
  <c r="B44" i="8"/>
  <c r="N43" i="8"/>
  <c r="M43" i="8"/>
  <c r="L43" i="8"/>
  <c r="K43" i="8"/>
  <c r="J43" i="8"/>
  <c r="I43" i="8"/>
  <c r="H43" i="8"/>
  <c r="G43" i="8"/>
  <c r="F43" i="8"/>
  <c r="E43" i="8"/>
  <c r="D43" i="8"/>
  <c r="C43" i="8"/>
  <c r="B43" i="8"/>
  <c r="N42" i="8"/>
  <c r="M42" i="8"/>
  <c r="L42" i="8"/>
  <c r="K42" i="8"/>
  <c r="J42" i="8"/>
  <c r="I42" i="8"/>
  <c r="H42" i="8"/>
  <c r="G42" i="8"/>
  <c r="F42" i="8"/>
  <c r="E42" i="8"/>
  <c r="D42" i="8"/>
  <c r="C42" i="8"/>
  <c r="B42" i="8"/>
  <c r="N41" i="8"/>
  <c r="M41" i="8"/>
  <c r="L41" i="8"/>
  <c r="K41" i="8"/>
  <c r="J41" i="8"/>
  <c r="I41" i="8"/>
  <c r="H41" i="8"/>
  <c r="G41" i="8"/>
  <c r="F41" i="8"/>
  <c r="E41" i="8"/>
  <c r="D41" i="8"/>
  <c r="C41" i="8"/>
  <c r="B41" i="8"/>
  <c r="N40" i="8"/>
  <c r="M40" i="8"/>
  <c r="L40" i="8"/>
  <c r="K40" i="8"/>
  <c r="J40" i="8"/>
  <c r="I40" i="8"/>
  <c r="H40" i="8"/>
  <c r="G40" i="8"/>
  <c r="F40" i="8"/>
  <c r="E40" i="8"/>
  <c r="D40" i="8"/>
  <c r="C40" i="8"/>
  <c r="B40" i="8"/>
  <c r="N39" i="8"/>
  <c r="M39" i="8"/>
  <c r="L39" i="8"/>
  <c r="K39" i="8"/>
  <c r="J39" i="8"/>
  <c r="I39" i="8"/>
  <c r="H39" i="8"/>
  <c r="G39" i="8"/>
  <c r="F39" i="8"/>
  <c r="E39" i="8"/>
  <c r="D39" i="8"/>
  <c r="C39" i="8"/>
  <c r="B39" i="8"/>
  <c r="N38" i="8"/>
  <c r="M38" i="8"/>
  <c r="L38" i="8"/>
  <c r="K38" i="8"/>
  <c r="J38" i="8"/>
  <c r="I38" i="8"/>
  <c r="H38" i="8"/>
  <c r="G38" i="8"/>
  <c r="F38" i="8"/>
  <c r="E38" i="8"/>
  <c r="D38" i="8"/>
  <c r="C38" i="8"/>
  <c r="B38" i="8"/>
  <c r="N37" i="8"/>
  <c r="M37" i="8"/>
  <c r="L37" i="8"/>
  <c r="K37" i="8"/>
  <c r="J37" i="8"/>
  <c r="I37" i="8"/>
  <c r="H37" i="8"/>
  <c r="G37" i="8"/>
  <c r="F37" i="8"/>
  <c r="E37" i="8"/>
  <c r="D37" i="8"/>
  <c r="C37" i="8"/>
  <c r="B37" i="8"/>
  <c r="N36" i="8"/>
  <c r="M36" i="8"/>
  <c r="L36" i="8"/>
  <c r="K36" i="8"/>
  <c r="J36" i="8"/>
  <c r="I36" i="8"/>
  <c r="H36" i="8"/>
  <c r="G36" i="8"/>
  <c r="F36" i="8"/>
  <c r="E36" i="8"/>
  <c r="D36" i="8"/>
  <c r="C36" i="8"/>
  <c r="B36" i="8"/>
  <c r="N35" i="8"/>
  <c r="M35" i="8"/>
  <c r="L35" i="8"/>
  <c r="K35" i="8"/>
  <c r="J35" i="8"/>
  <c r="I35" i="8"/>
  <c r="H35" i="8"/>
  <c r="G35" i="8"/>
  <c r="F35" i="8"/>
  <c r="E35" i="8"/>
  <c r="D35" i="8"/>
  <c r="C35" i="8"/>
  <c r="B35" i="8"/>
  <c r="N34" i="8"/>
  <c r="M34" i="8"/>
  <c r="L34" i="8"/>
  <c r="K34" i="8"/>
  <c r="J34" i="8"/>
  <c r="I34" i="8"/>
  <c r="H34" i="8"/>
  <c r="G34" i="8"/>
  <c r="F34" i="8"/>
  <c r="E34" i="8"/>
  <c r="D34" i="8"/>
  <c r="C34" i="8"/>
  <c r="B34" i="8"/>
  <c r="N33" i="8"/>
  <c r="M33" i="8"/>
  <c r="L33" i="8"/>
  <c r="K33" i="8"/>
  <c r="J33" i="8"/>
  <c r="I33" i="8"/>
  <c r="H33" i="8"/>
  <c r="G33" i="8"/>
  <c r="F33" i="8"/>
  <c r="E33" i="8"/>
  <c r="D33" i="8"/>
  <c r="C33" i="8"/>
  <c r="B33" i="8"/>
  <c r="N32" i="8"/>
  <c r="M32" i="8"/>
  <c r="L32" i="8"/>
  <c r="K32" i="8"/>
  <c r="J32" i="8"/>
  <c r="I32" i="8"/>
  <c r="H32" i="8"/>
  <c r="G32" i="8"/>
  <c r="F32" i="8"/>
  <c r="E32" i="8"/>
  <c r="D32" i="8"/>
  <c r="C32" i="8"/>
  <c r="B32" i="8"/>
  <c r="N31" i="8"/>
  <c r="M31" i="8"/>
  <c r="L31" i="8"/>
  <c r="K31" i="8"/>
  <c r="J31" i="8"/>
  <c r="I31" i="8"/>
  <c r="H31" i="8"/>
  <c r="G31" i="8"/>
  <c r="F31" i="8"/>
  <c r="E31" i="8"/>
  <c r="D31" i="8"/>
  <c r="C31" i="8"/>
  <c r="B31" i="8"/>
  <c r="N30" i="8"/>
  <c r="M30" i="8"/>
  <c r="L30" i="8"/>
  <c r="K30" i="8"/>
  <c r="J30" i="8"/>
  <c r="I30" i="8"/>
  <c r="H30" i="8"/>
  <c r="G30" i="8"/>
  <c r="F30" i="8"/>
  <c r="E30" i="8"/>
  <c r="D30" i="8"/>
  <c r="C30" i="8"/>
  <c r="B30" i="8"/>
  <c r="N29" i="8"/>
  <c r="M29" i="8"/>
  <c r="L29" i="8"/>
  <c r="K29" i="8"/>
  <c r="J29" i="8"/>
  <c r="I29" i="8"/>
  <c r="H29" i="8"/>
  <c r="G29" i="8"/>
  <c r="F29" i="8"/>
  <c r="E29" i="8"/>
  <c r="D29" i="8"/>
  <c r="C29" i="8"/>
  <c r="B29" i="8"/>
  <c r="N28" i="8"/>
  <c r="M28" i="8"/>
  <c r="L28" i="8"/>
  <c r="K28" i="8"/>
  <c r="J28" i="8"/>
  <c r="I28" i="8"/>
  <c r="H28" i="8"/>
  <c r="G28" i="8"/>
  <c r="F28" i="8"/>
  <c r="E28" i="8"/>
  <c r="D28" i="8"/>
  <c r="C28" i="8"/>
  <c r="B28" i="8"/>
  <c r="N27" i="8"/>
  <c r="M27" i="8"/>
  <c r="L27" i="8"/>
  <c r="K27" i="8"/>
  <c r="J27" i="8"/>
  <c r="I27" i="8"/>
  <c r="H27" i="8"/>
  <c r="G27" i="8"/>
  <c r="F27" i="8"/>
  <c r="E27" i="8"/>
  <c r="D27" i="8"/>
  <c r="C27" i="8"/>
  <c r="B27" i="8"/>
  <c r="N26" i="8"/>
  <c r="M26" i="8"/>
  <c r="L26" i="8"/>
  <c r="K26" i="8"/>
  <c r="J26" i="8"/>
  <c r="I26" i="8"/>
  <c r="H26" i="8"/>
  <c r="G26" i="8"/>
  <c r="F26" i="8"/>
  <c r="E26" i="8"/>
  <c r="D26" i="8"/>
  <c r="C26" i="8"/>
  <c r="B26" i="8"/>
  <c r="N25" i="8"/>
  <c r="M25" i="8"/>
  <c r="L25" i="8"/>
  <c r="K25" i="8"/>
  <c r="J25" i="8"/>
  <c r="I25" i="8"/>
  <c r="H25" i="8"/>
  <c r="G25" i="8"/>
  <c r="F25" i="8"/>
  <c r="E25" i="8"/>
  <c r="D25" i="8"/>
  <c r="C25" i="8"/>
  <c r="B25" i="8"/>
  <c r="N24" i="8"/>
  <c r="M24" i="8"/>
  <c r="L24" i="8"/>
  <c r="K24" i="8"/>
  <c r="J24" i="8"/>
  <c r="I24" i="8"/>
  <c r="H24" i="8"/>
  <c r="G24" i="8"/>
  <c r="F24" i="8"/>
  <c r="E24" i="8"/>
  <c r="D24" i="8"/>
  <c r="C24" i="8"/>
  <c r="B24" i="8"/>
  <c r="N23" i="8"/>
  <c r="M23" i="8"/>
  <c r="L23" i="8"/>
  <c r="K23" i="8"/>
  <c r="J23" i="8"/>
  <c r="I23" i="8"/>
  <c r="H23" i="8"/>
  <c r="G23" i="8"/>
  <c r="F23" i="8"/>
  <c r="E23" i="8"/>
  <c r="D23" i="8"/>
  <c r="C23" i="8"/>
  <c r="B23" i="8"/>
  <c r="N22" i="8"/>
  <c r="M22" i="8"/>
  <c r="L22" i="8"/>
  <c r="K22" i="8"/>
  <c r="J22" i="8"/>
  <c r="I22" i="8"/>
  <c r="H22" i="8"/>
  <c r="G22" i="8"/>
  <c r="F22" i="8"/>
  <c r="E22" i="8"/>
  <c r="D22" i="8"/>
  <c r="C22" i="8"/>
  <c r="B22" i="8"/>
  <c r="N21" i="8"/>
  <c r="M21" i="8"/>
  <c r="L21" i="8"/>
  <c r="K21" i="8"/>
  <c r="J21" i="8"/>
  <c r="I21" i="8"/>
  <c r="H21" i="8"/>
  <c r="G21" i="8"/>
  <c r="F21" i="8"/>
  <c r="E21" i="8"/>
  <c r="D21" i="8"/>
  <c r="C21" i="8"/>
  <c r="B21" i="8"/>
  <c r="N20" i="8"/>
  <c r="M20" i="8"/>
  <c r="L20" i="8"/>
  <c r="K20" i="8"/>
  <c r="J20" i="8"/>
  <c r="I20" i="8"/>
  <c r="H20" i="8"/>
  <c r="G20" i="8"/>
  <c r="F20" i="8"/>
  <c r="E20" i="8"/>
  <c r="D20" i="8"/>
  <c r="C20" i="8"/>
  <c r="B20" i="8"/>
  <c r="N19" i="8"/>
  <c r="M19" i="8"/>
  <c r="L19" i="8"/>
  <c r="K19" i="8"/>
  <c r="J19" i="8"/>
  <c r="I19" i="8"/>
  <c r="H19" i="8"/>
  <c r="G19" i="8"/>
  <c r="F19" i="8"/>
  <c r="E19" i="8"/>
  <c r="D19" i="8"/>
  <c r="C19" i="8"/>
  <c r="B19" i="8"/>
  <c r="N18" i="8"/>
  <c r="M18" i="8"/>
  <c r="L18" i="8"/>
  <c r="K18" i="8"/>
  <c r="J18" i="8"/>
  <c r="I18" i="8"/>
  <c r="H18" i="8"/>
  <c r="G18" i="8"/>
  <c r="F18" i="8"/>
  <c r="E18" i="8"/>
  <c r="D18" i="8"/>
  <c r="C18" i="8"/>
  <c r="B18" i="8"/>
  <c r="N17" i="8"/>
  <c r="M17" i="8"/>
  <c r="L17" i="8"/>
  <c r="K17" i="8"/>
  <c r="J17" i="8"/>
  <c r="I17" i="8"/>
  <c r="H17" i="8"/>
  <c r="G17" i="8"/>
  <c r="F17" i="8"/>
  <c r="E17" i="8"/>
  <c r="D17" i="8"/>
  <c r="C17" i="8"/>
  <c r="B17" i="8"/>
  <c r="N16" i="8"/>
  <c r="M16" i="8"/>
  <c r="L16" i="8"/>
  <c r="K16" i="8"/>
  <c r="J16" i="8"/>
  <c r="I16" i="8"/>
  <c r="H16" i="8"/>
  <c r="G16" i="8"/>
  <c r="F16" i="8"/>
  <c r="E16" i="8"/>
  <c r="D16" i="8"/>
  <c r="C16" i="8"/>
  <c r="B16" i="8"/>
  <c r="N15" i="8"/>
  <c r="M15" i="8"/>
  <c r="L15" i="8"/>
  <c r="K15" i="8"/>
  <c r="J15" i="8"/>
  <c r="I15" i="8"/>
  <c r="H15" i="8"/>
  <c r="G15" i="8"/>
  <c r="F15" i="8"/>
  <c r="E15" i="8"/>
  <c r="D15" i="8"/>
  <c r="C15" i="8"/>
  <c r="B15" i="8"/>
  <c r="N14" i="8"/>
  <c r="M14" i="8"/>
  <c r="L14" i="8"/>
  <c r="K14" i="8"/>
  <c r="J14" i="8"/>
  <c r="I14" i="8"/>
  <c r="H14" i="8"/>
  <c r="G14" i="8"/>
  <c r="F14" i="8"/>
  <c r="E14" i="8"/>
  <c r="D14" i="8"/>
  <c r="C14" i="8"/>
  <c r="B14" i="8"/>
  <c r="N13" i="8"/>
  <c r="M13" i="8"/>
  <c r="L13" i="8"/>
  <c r="K13" i="8"/>
  <c r="J13" i="8"/>
  <c r="I13" i="8"/>
  <c r="H13" i="8"/>
  <c r="G13" i="8"/>
  <c r="F13" i="8"/>
  <c r="E13" i="8"/>
  <c r="D13" i="8"/>
  <c r="C13" i="8"/>
  <c r="B13" i="8"/>
  <c r="N12" i="8"/>
  <c r="M12" i="8"/>
  <c r="L12" i="8"/>
  <c r="K12" i="8"/>
  <c r="J12" i="8"/>
  <c r="I12" i="8"/>
  <c r="H12" i="8"/>
  <c r="G12" i="8"/>
  <c r="F12" i="8"/>
  <c r="E12" i="8"/>
  <c r="D12" i="8"/>
  <c r="C12" i="8"/>
  <c r="B12" i="8"/>
  <c r="N11" i="8"/>
  <c r="M11" i="8"/>
  <c r="L11" i="8"/>
  <c r="K11" i="8"/>
  <c r="J11" i="8"/>
  <c r="I11" i="8"/>
  <c r="H11" i="8"/>
  <c r="G11" i="8"/>
  <c r="F11" i="8"/>
  <c r="E11" i="8"/>
  <c r="D11" i="8"/>
  <c r="C11" i="8"/>
  <c r="B11" i="8"/>
  <c r="N10" i="8"/>
  <c r="M10" i="8"/>
  <c r="L10" i="8"/>
  <c r="K10" i="8"/>
  <c r="J10" i="8"/>
  <c r="I10" i="8"/>
  <c r="H10" i="8"/>
  <c r="G10" i="8"/>
  <c r="F10" i="8"/>
  <c r="E10" i="8"/>
  <c r="D10" i="8"/>
  <c r="C10" i="8"/>
  <c r="B10" i="8"/>
  <c r="N9" i="8"/>
  <c r="M9" i="8"/>
  <c r="L9" i="8"/>
  <c r="K9" i="8"/>
  <c r="J9" i="8"/>
  <c r="I9" i="8"/>
  <c r="H9" i="8"/>
  <c r="G9" i="8"/>
  <c r="F9" i="8"/>
  <c r="E9" i="8"/>
  <c r="D9" i="8"/>
  <c r="C9" i="8"/>
  <c r="B9" i="8"/>
  <c r="N8" i="8"/>
  <c r="M8" i="8"/>
  <c r="L8" i="8"/>
  <c r="K8" i="8"/>
  <c r="J8" i="8"/>
  <c r="I8" i="8"/>
  <c r="H8" i="8"/>
  <c r="G8" i="8"/>
  <c r="F8" i="8"/>
  <c r="E8" i="8"/>
  <c r="D8" i="8"/>
  <c r="C8" i="8"/>
  <c r="B8" i="8"/>
  <c r="N7" i="8"/>
  <c r="M7" i="8"/>
  <c r="L7" i="8"/>
  <c r="K7" i="8"/>
  <c r="J7" i="8"/>
  <c r="I7" i="8"/>
  <c r="H7" i="8"/>
  <c r="G7" i="8"/>
  <c r="F7" i="8"/>
  <c r="E7" i="8"/>
  <c r="D7" i="8"/>
  <c r="C7" i="8"/>
  <c r="B7" i="8"/>
  <c r="N6" i="8"/>
  <c r="M6" i="8"/>
  <c r="L6" i="8"/>
  <c r="K6" i="8"/>
  <c r="J6" i="8"/>
  <c r="I6" i="8"/>
  <c r="H6" i="8"/>
  <c r="G6" i="8"/>
  <c r="F6" i="8"/>
  <c r="E6" i="8"/>
  <c r="D6" i="8"/>
  <c r="C6" i="8"/>
  <c r="B6" i="8"/>
  <c r="N5" i="8"/>
  <c r="M5" i="8"/>
  <c r="L5" i="8"/>
  <c r="K5" i="8"/>
  <c r="J5" i="8"/>
  <c r="I5" i="8"/>
  <c r="H5" i="8"/>
  <c r="G5" i="8"/>
  <c r="F5" i="8"/>
  <c r="E5" i="8"/>
  <c r="D5" i="8"/>
  <c r="C5" i="8"/>
  <c r="B5" i="8"/>
  <c r="N4" i="8"/>
  <c r="M4" i="8"/>
  <c r="L4" i="8"/>
  <c r="K4" i="8"/>
  <c r="J4" i="8"/>
  <c r="I4" i="8"/>
  <c r="H4" i="8"/>
  <c r="G4" i="8"/>
  <c r="F4" i="8"/>
  <c r="E4" i="8"/>
  <c r="D4" i="8"/>
  <c r="C4" i="8"/>
  <c r="B4" i="8"/>
  <c r="N3" i="8"/>
  <c r="M3" i="8"/>
  <c r="L3" i="8"/>
  <c r="K3" i="8"/>
  <c r="J3" i="8"/>
  <c r="I3" i="8"/>
  <c r="H3" i="8"/>
  <c r="G3" i="8"/>
  <c r="F3" i="8"/>
  <c r="E3" i="8"/>
  <c r="D3" i="8"/>
  <c r="C3" i="8"/>
  <c r="B3" i="8"/>
  <c r="K20" i="44" l="1"/>
  <c r="J20" i="44"/>
  <c r="K19" i="44"/>
  <c r="M19" i="44" s="1"/>
  <c r="J19" i="44"/>
  <c r="M20" i="44" l="1"/>
  <c r="L19" i="44"/>
  <c r="L20" i="44"/>
  <c r="K18" i="44" l="1"/>
  <c r="M18" i="44" s="1"/>
  <c r="J18" i="44"/>
  <c r="K17" i="44"/>
  <c r="J17" i="44"/>
  <c r="K16" i="44"/>
  <c r="J16" i="44"/>
  <c r="K15" i="44"/>
  <c r="J15" i="44"/>
  <c r="M15" i="44" s="1"/>
  <c r="K14" i="44"/>
  <c r="J14" i="44"/>
  <c r="K13" i="44"/>
  <c r="J13" i="44"/>
  <c r="M16" i="44" l="1"/>
  <c r="L13" i="44"/>
  <c r="L15" i="44"/>
  <c r="M13" i="44"/>
  <c r="L17" i="44"/>
  <c r="M17" i="44"/>
  <c r="M14" i="44"/>
  <c r="L14" i="44"/>
  <c r="L16" i="44"/>
  <c r="L18" i="44"/>
  <c r="B3" i="9" l="1"/>
  <c r="L11" i="43" l="1"/>
  <c r="J11" i="43"/>
  <c r="H11" i="43"/>
  <c r="F11" i="43"/>
  <c r="D11" i="43"/>
  <c r="B11" i="43"/>
  <c r="F46" i="43" l="1"/>
  <c r="H46" i="43" s="1"/>
  <c r="J46" i="43" s="1"/>
  <c r="L46" i="43" s="1"/>
  <c r="F16" i="43" l="1"/>
  <c r="H16" i="43" s="1"/>
  <c r="H17" i="43" s="1"/>
  <c r="J17" i="43" s="1"/>
  <c r="L17" i="43" s="1"/>
  <c r="J16" i="43" l="1"/>
  <c r="L16" i="43" s="1"/>
  <c r="H3" i="35"/>
  <c r="H4" i="35"/>
  <c r="H37" i="35"/>
  <c r="H36" i="35"/>
  <c r="H35" i="35"/>
  <c r="H33" i="35"/>
  <c r="H34" i="35"/>
  <c r="H29" i="35"/>
  <c r="H31" i="35"/>
  <c r="H28" i="35"/>
  <c r="H27" i="35"/>
  <c r="H26" i="35"/>
  <c r="H25" i="35"/>
  <c r="H24" i="35"/>
  <c r="H23" i="35"/>
  <c r="H22" i="35"/>
  <c r="H21" i="35"/>
  <c r="H32" i="35"/>
  <c r="H20" i="35"/>
  <c r="H19" i="35"/>
  <c r="H30" i="35"/>
  <c r="H18" i="35"/>
  <c r="H17" i="35"/>
  <c r="H16" i="35"/>
  <c r="H15" i="35"/>
  <c r="H14" i="35"/>
  <c r="H13" i="35"/>
  <c r="H12" i="35"/>
  <c r="H11" i="35"/>
  <c r="H10" i="35"/>
  <c r="H9" i="35"/>
  <c r="H8" i="35"/>
  <c r="H7" i="35"/>
  <c r="H6" i="35"/>
  <c r="H5" i="35"/>
  <c r="P37" i="25" l="1"/>
  <c r="P36" i="25"/>
  <c r="P35" i="25"/>
  <c r="P34" i="25"/>
  <c r="P32" i="25"/>
  <c r="P31" i="25"/>
  <c r="P30" i="25"/>
  <c r="P29" i="25"/>
  <c r="P28" i="25"/>
  <c r="P24" i="25"/>
  <c r="P23" i="25"/>
  <c r="P22" i="25"/>
  <c r="P18" i="25"/>
  <c r="P17" i="25"/>
  <c r="P16" i="25"/>
  <c r="P14" i="25"/>
  <c r="P13" i="25"/>
  <c r="P12" i="25"/>
  <c r="P11" i="25"/>
  <c r="P10" i="25"/>
  <c r="P9" i="25"/>
  <c r="P8" i="25"/>
  <c r="P7" i="25"/>
  <c r="P6" i="25"/>
  <c r="O41" i="25"/>
  <c r="O40" i="25"/>
  <c r="O39" i="25"/>
  <c r="O37" i="25"/>
  <c r="O34" i="25"/>
  <c r="O32" i="25"/>
  <c r="O31" i="25"/>
  <c r="O30" i="25"/>
  <c r="O29" i="25"/>
  <c r="O28" i="25"/>
  <c r="O27" i="25"/>
  <c r="O26" i="25"/>
  <c r="O25" i="25"/>
  <c r="O23" i="25"/>
  <c r="O22" i="25"/>
  <c r="O20" i="25"/>
  <c r="O19" i="25"/>
  <c r="O18" i="25"/>
  <c r="O17" i="25"/>
  <c r="O16" i="25"/>
  <c r="O15" i="25"/>
  <c r="O14" i="25"/>
  <c r="O13" i="25"/>
  <c r="O12" i="25"/>
  <c r="O11" i="25"/>
  <c r="O10" i="25"/>
  <c r="O9" i="25"/>
  <c r="O8" i="25"/>
  <c r="O7" i="25"/>
  <c r="O6" i="25"/>
  <c r="N38" i="25"/>
  <c r="N37" i="25"/>
  <c r="N34" i="25"/>
  <c r="N32" i="25"/>
  <c r="N31" i="25"/>
  <c r="N30" i="25"/>
  <c r="N29" i="25"/>
  <c r="N28" i="25"/>
  <c r="N27" i="25"/>
  <c r="N26" i="25"/>
  <c r="N25" i="25"/>
  <c r="N23" i="25"/>
  <c r="N22" i="25"/>
  <c r="N21" i="25"/>
  <c r="N20" i="25"/>
  <c r="N19" i="25"/>
  <c r="N18" i="25"/>
  <c r="N17" i="25"/>
  <c r="N16" i="25"/>
  <c r="N15" i="25"/>
  <c r="N14" i="25"/>
  <c r="N13" i="25"/>
  <c r="N12" i="25"/>
  <c r="N11" i="25"/>
  <c r="N10" i="25"/>
  <c r="N9" i="25"/>
  <c r="N8" i="25"/>
  <c r="N7" i="25"/>
  <c r="N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6" i="25"/>
  <c r="L7" i="25"/>
  <c r="L8" i="25"/>
  <c r="L9" i="25"/>
  <c r="L10" i="25"/>
  <c r="L11" i="25"/>
  <c r="L12" i="25"/>
  <c r="L13" i="25"/>
  <c r="L14" i="25"/>
  <c r="L25" i="25"/>
  <c r="L26" i="25"/>
  <c r="L27" i="25"/>
  <c r="L28" i="25"/>
  <c r="L29" i="25"/>
  <c r="L15" i="25"/>
  <c r="L24" i="25"/>
  <c r="L16" i="25"/>
  <c r="L17" i="25"/>
  <c r="L18" i="25"/>
  <c r="L19" i="25"/>
  <c r="L20" i="25"/>
  <c r="L21" i="25"/>
  <c r="L22" i="25"/>
  <c r="L23" i="25"/>
  <c r="L30" i="25"/>
  <c r="L31" i="25"/>
  <c r="L32" i="25"/>
  <c r="L33" i="25"/>
  <c r="L34" i="25"/>
  <c r="L35" i="25"/>
  <c r="L36" i="25"/>
  <c r="L37" i="25"/>
  <c r="L38" i="25"/>
  <c r="L39" i="25"/>
  <c r="L40" i="25"/>
  <c r="L41" i="25"/>
  <c r="R22" i="30"/>
  <c r="G29" i="30"/>
  <c r="R26" i="30" l="1"/>
  <c r="R25" i="30"/>
  <c r="R28" i="30"/>
  <c r="R20" i="30"/>
  <c r="R27" i="30"/>
  <c r="R24" i="30"/>
  <c r="R23" i="30"/>
  <c r="R21" i="30"/>
  <c r="R9" i="30"/>
  <c r="R10" i="30"/>
  <c r="R11" i="30"/>
  <c r="R12" i="30"/>
  <c r="R13" i="30"/>
  <c r="R14" i="30"/>
  <c r="R15" i="30"/>
  <c r="R16" i="30"/>
  <c r="R17" i="30"/>
  <c r="R18" i="30"/>
  <c r="R19" i="30"/>
  <c r="R29" i="30"/>
  <c r="R8" i="30"/>
  <c r="G135" i="30"/>
  <c r="P134" i="30"/>
  <c r="O134" i="30"/>
  <c r="N134" i="30"/>
  <c r="M134" i="30"/>
  <c r="G128" i="30"/>
  <c r="P127" i="30"/>
  <c r="O127" i="30"/>
  <c r="N127" i="30"/>
  <c r="M127" i="30"/>
  <c r="P126" i="30"/>
  <c r="O126" i="30"/>
  <c r="N126" i="30"/>
  <c r="M126" i="30"/>
  <c r="P125" i="30"/>
  <c r="O125" i="30"/>
  <c r="N125" i="30"/>
  <c r="M125" i="30"/>
  <c r="G113" i="30"/>
  <c r="P112" i="30"/>
  <c r="O112" i="30"/>
  <c r="N112" i="30"/>
  <c r="M112" i="30"/>
  <c r="P111" i="30"/>
  <c r="O111" i="30"/>
  <c r="N111" i="30"/>
  <c r="M111" i="30"/>
  <c r="P110" i="30"/>
  <c r="O110" i="30"/>
  <c r="N110" i="30"/>
  <c r="M110" i="30"/>
  <c r="G83" i="30"/>
  <c r="P82" i="30"/>
  <c r="O82" i="30"/>
  <c r="N82" i="30"/>
  <c r="M82" i="30"/>
  <c r="G75" i="30"/>
  <c r="P74" i="30"/>
  <c r="O74" i="30"/>
  <c r="N74" i="30"/>
  <c r="M74" i="30"/>
  <c r="P73" i="30"/>
  <c r="O73" i="30"/>
  <c r="N73" i="30"/>
  <c r="M73" i="30"/>
  <c r="P72" i="30"/>
  <c r="O72" i="30"/>
  <c r="N72" i="30"/>
  <c r="M72" i="30"/>
  <c r="G57" i="30"/>
  <c r="P56" i="30"/>
  <c r="O56" i="30"/>
  <c r="N56" i="30"/>
  <c r="M56" i="30"/>
  <c r="P55" i="30"/>
  <c r="O55" i="30"/>
  <c r="N55" i="30"/>
  <c r="M55" i="30"/>
  <c r="P32" i="30"/>
  <c r="O32" i="30"/>
  <c r="N32" i="30"/>
  <c r="M32" i="30"/>
  <c r="M191" i="28" l="1"/>
  <c r="N191" i="28"/>
  <c r="O191" i="28"/>
  <c r="P191" i="28"/>
  <c r="Q191" i="28"/>
  <c r="Q183" i="28"/>
  <c r="Q184" i="28"/>
  <c r="Q185" i="28"/>
  <c r="Q186" i="28"/>
  <c r="Q187" i="28"/>
  <c r="Q188" i="28"/>
  <c r="Q189" i="28"/>
  <c r="Q190" i="28"/>
  <c r="Q192" i="28"/>
  <c r="Q193" i="28"/>
  <c r="G192" i="28"/>
  <c r="P181" i="28"/>
  <c r="O180" i="28"/>
  <c r="O179" i="28"/>
  <c r="N181" i="28"/>
  <c r="O181" i="28"/>
  <c r="Q178" i="28"/>
  <c r="Q179" i="28"/>
  <c r="Q180" i="28"/>
  <c r="Q181" i="28"/>
  <c r="Q182" i="28"/>
  <c r="Q177" i="28"/>
  <c r="M181" i="28"/>
  <c r="M179" i="28"/>
  <c r="N179" i="28"/>
  <c r="P179" i="28"/>
  <c r="M180" i="28"/>
  <c r="N180" i="28"/>
  <c r="P180" i="28"/>
  <c r="G185" i="28"/>
  <c r="E34" i="28"/>
  <c r="F34" i="28"/>
  <c r="G34" i="28"/>
  <c r="B30" i="28"/>
  <c r="D30" i="28" s="1"/>
  <c r="I30" i="28" s="1"/>
  <c r="B31" i="28"/>
  <c r="D31" i="28" s="1"/>
  <c r="I31" i="28" s="1"/>
  <c r="B32" i="28"/>
  <c r="B29" i="28"/>
  <c r="R21" i="28"/>
  <c r="R22" i="28"/>
  <c r="R23" i="28"/>
  <c r="R24" i="28"/>
  <c r="R25" i="28"/>
  <c r="R26" i="28"/>
  <c r="R27" i="28"/>
  <c r="R28" i="28"/>
  <c r="R29" i="28"/>
  <c r="R30" i="28"/>
  <c r="R43" i="28"/>
  <c r="R44" i="28"/>
  <c r="R45" i="28"/>
  <c r="R46" i="28"/>
  <c r="R47" i="28"/>
  <c r="D32" i="28" s="1"/>
  <c r="I32" i="28" s="1"/>
  <c r="R48" i="28"/>
  <c r="R49" i="28"/>
  <c r="R50" i="28"/>
  <c r="D33" i="28" s="1"/>
  <c r="R51" i="28"/>
  <c r="R52" i="28"/>
  <c r="I33" i="28" s="1"/>
  <c r="R53" i="28"/>
  <c r="R54" i="28"/>
  <c r="R55" i="28"/>
  <c r="R56" i="28"/>
  <c r="R57" i="28"/>
  <c r="R58" i="28"/>
  <c r="R59" i="28"/>
  <c r="G60" i="28"/>
  <c r="O20" i="28"/>
  <c r="P20" i="28"/>
  <c r="R20" i="28"/>
  <c r="R10" i="28"/>
  <c r="R11" i="28"/>
  <c r="R12" i="28"/>
  <c r="R13" i="28"/>
  <c r="R14" i="28"/>
  <c r="R15" i="28"/>
  <c r="R16" i="28"/>
  <c r="R17" i="28"/>
  <c r="R18" i="28"/>
  <c r="R19" i="28"/>
  <c r="R9" i="28"/>
  <c r="G25" i="28"/>
  <c r="N22" i="28"/>
  <c r="O22" i="28"/>
  <c r="M22" i="28"/>
  <c r="P22" i="28"/>
  <c r="M23" i="28"/>
  <c r="N23" i="28"/>
  <c r="O23" i="28"/>
  <c r="P23" i="28"/>
  <c r="M24" i="28"/>
  <c r="N24" i="28"/>
  <c r="O24" i="28"/>
  <c r="P24" i="28"/>
  <c r="M21" i="28"/>
  <c r="N21" i="28"/>
  <c r="O21" i="28"/>
  <c r="M20" i="28"/>
  <c r="N20" i="28"/>
  <c r="P184" i="28"/>
  <c r="O184" i="28"/>
  <c r="N184" i="28"/>
  <c r="M184" i="28"/>
  <c r="P183" i="28"/>
  <c r="O183" i="28"/>
  <c r="N183" i="28"/>
  <c r="M183" i="28"/>
  <c r="G169" i="28"/>
  <c r="P168" i="28"/>
  <c r="O168" i="28"/>
  <c r="N168" i="28"/>
  <c r="M168" i="28"/>
  <c r="P167" i="28"/>
  <c r="O167" i="28"/>
  <c r="N167" i="28"/>
  <c r="M167" i="28"/>
  <c r="P166" i="28"/>
  <c r="O166" i="28"/>
  <c r="N166" i="28"/>
  <c r="M166" i="28"/>
  <c r="G139" i="28"/>
  <c r="P138" i="28"/>
  <c r="O138" i="28"/>
  <c r="N138" i="28"/>
  <c r="M138" i="28"/>
  <c r="G131" i="28"/>
  <c r="P130" i="28"/>
  <c r="O130" i="28"/>
  <c r="N130" i="28"/>
  <c r="M130" i="28"/>
  <c r="P129" i="28"/>
  <c r="O129" i="28"/>
  <c r="N129" i="28"/>
  <c r="M129" i="28"/>
  <c r="P128" i="28"/>
  <c r="O128" i="28"/>
  <c r="N128" i="28"/>
  <c r="M128" i="28"/>
  <c r="G113" i="28"/>
  <c r="P112" i="28"/>
  <c r="O112" i="28"/>
  <c r="N112" i="28"/>
  <c r="M112" i="28"/>
  <c r="P111" i="28"/>
  <c r="O111" i="28"/>
  <c r="N111" i="28"/>
  <c r="M111" i="28"/>
  <c r="P88" i="28"/>
  <c r="O88" i="28"/>
  <c r="N88" i="28"/>
  <c r="M88" i="28"/>
  <c r="A33" i="28" l="1"/>
  <c r="D29" i="28"/>
  <c r="G85" i="28"/>
  <c r="P21" i="28"/>
  <c r="N178" i="28"/>
  <c r="O178" i="28"/>
  <c r="P178" i="28"/>
  <c r="M178" i="28"/>
  <c r="I29" i="28" l="1"/>
  <c r="H34" i="28" s="1"/>
  <c r="C34" i="28"/>
  <c r="L6" i="25" l="1"/>
  <c r="L40" i="21" l="1"/>
  <c r="M40" i="21"/>
  <c r="N40" i="21"/>
  <c r="O40" i="21"/>
  <c r="F41" i="21"/>
  <c r="L48" i="21" l="1"/>
  <c r="M48" i="21"/>
  <c r="N48" i="21"/>
  <c r="O48" i="21"/>
  <c r="L49" i="21"/>
  <c r="M49" i="21"/>
  <c r="N49" i="21"/>
  <c r="O49" i="21"/>
  <c r="L50" i="21"/>
  <c r="M50" i="21"/>
  <c r="N50" i="21"/>
  <c r="O50" i="21"/>
  <c r="F51" i="21"/>
  <c r="F33" i="21"/>
  <c r="O66" i="21" l="1"/>
  <c r="N66" i="21"/>
  <c r="M66" i="21"/>
  <c r="L66" i="21"/>
  <c r="F25" i="21"/>
  <c r="H48" i="28" l="1"/>
  <c r="I48" i="28"/>
  <c r="J48" i="28"/>
  <c r="K48" i="28"/>
  <c r="H190" i="28"/>
  <c r="I190" i="28"/>
  <c r="J190" i="28"/>
  <c r="K190" i="28"/>
  <c r="H182" i="28"/>
  <c r="I182" i="28"/>
  <c r="J182" i="28"/>
  <c r="K182" i="28"/>
  <c r="J71" i="30" l="1"/>
  <c r="J127" i="28"/>
  <c r="J69" i="30"/>
  <c r="J125" i="28"/>
  <c r="I32" i="21"/>
  <c r="J109" i="30"/>
  <c r="J165" i="28"/>
  <c r="J122" i="30"/>
  <c r="J175" i="28"/>
  <c r="I39" i="21"/>
  <c r="J8" i="30"/>
  <c r="J71" i="28"/>
  <c r="J9" i="28"/>
  <c r="I12" i="21"/>
  <c r="J121" i="30"/>
  <c r="J177" i="28"/>
  <c r="J185" i="28" s="1"/>
  <c r="I38" i="21"/>
  <c r="J53" i="30"/>
  <c r="J80" i="30"/>
  <c r="J136" i="28"/>
  <c r="J109" i="28"/>
  <c r="I56" i="21"/>
  <c r="J43" i="30"/>
  <c r="J16" i="30"/>
  <c r="J99" i="28"/>
  <c r="J82" i="28"/>
  <c r="J13" i="28"/>
  <c r="I22" i="21"/>
  <c r="J10" i="30"/>
  <c r="J10" i="28"/>
  <c r="I8" i="21"/>
  <c r="K35" i="30"/>
  <c r="K91" i="28"/>
  <c r="K47" i="28"/>
  <c r="K71" i="30"/>
  <c r="K127" i="28"/>
  <c r="K21" i="30"/>
  <c r="K80" i="28"/>
  <c r="J20" i="21"/>
  <c r="K54" i="30"/>
  <c r="K110" i="28"/>
  <c r="K68" i="30"/>
  <c r="K79" i="30"/>
  <c r="K135" i="28"/>
  <c r="K124" i="28"/>
  <c r="J31" i="21"/>
  <c r="K22" i="30"/>
  <c r="K40" i="30"/>
  <c r="K96" i="28"/>
  <c r="J24" i="21"/>
  <c r="K41" i="30"/>
  <c r="K97" i="28"/>
  <c r="K20" i="30"/>
  <c r="K79" i="28"/>
  <c r="J19" i="21"/>
  <c r="K70" i="30"/>
  <c r="K105" i="30"/>
  <c r="K126" i="28"/>
  <c r="K161" i="28"/>
  <c r="J47" i="21"/>
  <c r="K15" i="30"/>
  <c r="K78" i="28"/>
  <c r="J18" i="21"/>
  <c r="K107" i="30"/>
  <c r="K163" i="28"/>
  <c r="J45" i="21"/>
  <c r="K69" i="30"/>
  <c r="K125" i="28"/>
  <c r="J32" i="21"/>
  <c r="K109" i="30"/>
  <c r="K165" i="28"/>
  <c r="K122" i="30"/>
  <c r="K175" i="28"/>
  <c r="J39" i="21"/>
  <c r="K81" i="30"/>
  <c r="K137" i="28"/>
  <c r="K39" i="30"/>
  <c r="K95" i="28"/>
  <c r="K15" i="28"/>
  <c r="K8" i="30"/>
  <c r="K71" i="28"/>
  <c r="K9" i="28"/>
  <c r="J12" i="21"/>
  <c r="K36" i="30"/>
  <c r="K23" i="30"/>
  <c r="K92" i="28"/>
  <c r="K12" i="30"/>
  <c r="K46" i="28"/>
  <c r="J11" i="21"/>
  <c r="K121" i="30"/>
  <c r="K177" i="28"/>
  <c r="K185" i="28" s="1"/>
  <c r="J38" i="21"/>
  <c r="K37" i="30"/>
  <c r="K93" i="28"/>
  <c r="K83" i="28"/>
  <c r="K45" i="30"/>
  <c r="K101" i="28"/>
  <c r="K11" i="28"/>
  <c r="J54" i="21"/>
  <c r="K19" i="30"/>
  <c r="K77" i="28"/>
  <c r="K17" i="28"/>
  <c r="J17" i="21"/>
  <c r="K53" i="30"/>
  <c r="K80" i="30"/>
  <c r="K109" i="28"/>
  <c r="K136" i="28"/>
  <c r="J56" i="21"/>
  <c r="K38" i="30"/>
  <c r="K94" i="28"/>
  <c r="K132" i="30"/>
  <c r="K189" i="28"/>
  <c r="K192" i="28" s="1"/>
  <c r="J57" i="21"/>
  <c r="K133" i="30"/>
  <c r="K43" i="30"/>
  <c r="K16" i="30"/>
  <c r="K99" i="28"/>
  <c r="K82" i="28"/>
  <c r="K13" i="28"/>
  <c r="J22" i="21"/>
  <c r="K108" i="30"/>
  <c r="K164" i="28"/>
  <c r="J46" i="21"/>
  <c r="K5" i="30"/>
  <c r="K5" i="28"/>
  <c r="J5" i="21"/>
  <c r="K9" i="30"/>
  <c r="K44" i="28"/>
  <c r="J10" i="21"/>
  <c r="K106" i="30"/>
  <c r="K162" i="28"/>
  <c r="J44" i="21"/>
  <c r="K17" i="30"/>
  <c r="K76" i="28"/>
  <c r="K14" i="28"/>
  <c r="J16" i="21"/>
  <c r="K18" i="30"/>
  <c r="K75" i="28"/>
  <c r="K16" i="28"/>
  <c r="J15" i="21"/>
  <c r="K74" i="28"/>
  <c r="K18" i="28"/>
  <c r="J14" i="21"/>
  <c r="K13" i="30"/>
  <c r="K73" i="28"/>
  <c r="J13" i="21"/>
  <c r="K14" i="30"/>
  <c r="K34" i="30"/>
  <c r="K90" i="28"/>
  <c r="K81" i="28"/>
  <c r="K12" i="28"/>
  <c r="J21" i="21"/>
  <c r="K120" i="30"/>
  <c r="J37" i="21"/>
  <c r="K11" i="30"/>
  <c r="K45" i="28"/>
  <c r="J9" i="21"/>
  <c r="K10" i="30"/>
  <c r="K10" i="28"/>
  <c r="J8" i="21"/>
  <c r="K51" i="30"/>
  <c r="K107" i="28"/>
  <c r="J55" i="21"/>
  <c r="J21" i="30"/>
  <c r="J80" i="28"/>
  <c r="I20" i="21"/>
  <c r="J54" i="30"/>
  <c r="J110" i="28"/>
  <c r="J70" i="30"/>
  <c r="J105" i="30"/>
  <c r="J126" i="28"/>
  <c r="J161" i="28"/>
  <c r="I47" i="21"/>
  <c r="J15" i="30"/>
  <c r="J78" i="28"/>
  <c r="I18" i="21"/>
  <c r="J107" i="30"/>
  <c r="J163" i="28"/>
  <c r="I45" i="21"/>
  <c r="J81" i="30"/>
  <c r="J137" i="28"/>
  <c r="J45" i="30"/>
  <c r="J101" i="28"/>
  <c r="J11" i="28"/>
  <c r="I54" i="21"/>
  <c r="J133" i="30"/>
  <c r="J5" i="30"/>
  <c r="J5" i="28"/>
  <c r="I5" i="21"/>
  <c r="J9" i="30"/>
  <c r="J44" i="28"/>
  <c r="I10" i="21"/>
  <c r="J18" i="30"/>
  <c r="J16" i="28"/>
  <c r="J75" i="28"/>
  <c r="I15" i="21"/>
  <c r="J18" i="28"/>
  <c r="J74" i="28"/>
  <c r="I14" i="21"/>
  <c r="J13" i="30"/>
  <c r="J73" i="28"/>
  <c r="I13" i="21"/>
  <c r="J34" i="30"/>
  <c r="J14" i="30"/>
  <c r="J90" i="28"/>
  <c r="J12" i="28"/>
  <c r="J81" i="28"/>
  <c r="I21" i="21"/>
  <c r="J11" i="30"/>
  <c r="J45" i="28"/>
  <c r="I9" i="21"/>
  <c r="I35" i="30"/>
  <c r="I47" i="28"/>
  <c r="I91" i="28"/>
  <c r="I71" i="30"/>
  <c r="I127" i="28"/>
  <c r="I21" i="30"/>
  <c r="I80" i="28"/>
  <c r="H20" i="21"/>
  <c r="I54" i="30"/>
  <c r="I110" i="28"/>
  <c r="I79" i="30"/>
  <c r="I68" i="30"/>
  <c r="I135" i="28"/>
  <c r="I124" i="28"/>
  <c r="H31" i="21"/>
  <c r="I22" i="30"/>
  <c r="I40" i="30"/>
  <c r="I96" i="28"/>
  <c r="H24" i="21"/>
  <c r="I41" i="30"/>
  <c r="I97" i="28"/>
  <c r="I20" i="30"/>
  <c r="I79" i="28"/>
  <c r="H19" i="21"/>
  <c r="I70" i="30"/>
  <c r="I105" i="30"/>
  <c r="I161" i="28"/>
  <c r="I126" i="28"/>
  <c r="H47" i="21"/>
  <c r="I15" i="30"/>
  <c r="I78" i="28"/>
  <c r="H18" i="21"/>
  <c r="I107" i="30"/>
  <c r="I163" i="28"/>
  <c r="H45" i="21"/>
  <c r="I69" i="30"/>
  <c r="I125" i="28"/>
  <c r="H32" i="21"/>
  <c r="I109" i="30"/>
  <c r="I165" i="28"/>
  <c r="I122" i="30"/>
  <c r="I175" i="28"/>
  <c r="H39" i="21"/>
  <c r="I81" i="30"/>
  <c r="I137" i="28"/>
  <c r="I39" i="30"/>
  <c r="I15" i="28"/>
  <c r="I95" i="28"/>
  <c r="I8" i="30"/>
  <c r="I9" i="28"/>
  <c r="I71" i="28"/>
  <c r="H12" i="21"/>
  <c r="I23" i="30"/>
  <c r="I36" i="30"/>
  <c r="I92" i="28"/>
  <c r="I12" i="30"/>
  <c r="I46" i="28"/>
  <c r="H11" i="21"/>
  <c r="I121" i="30"/>
  <c r="I177" i="28"/>
  <c r="I185" i="28" s="1"/>
  <c r="H38" i="21"/>
  <c r="I37" i="30"/>
  <c r="I93" i="28"/>
  <c r="I83" i="28"/>
  <c r="I45" i="30"/>
  <c r="I11" i="28"/>
  <c r="I101" i="28"/>
  <c r="H54" i="21"/>
  <c r="I19" i="30"/>
  <c r="I17" i="28"/>
  <c r="I77" i="28"/>
  <c r="H17" i="21"/>
  <c r="I80" i="30"/>
  <c r="I53" i="30"/>
  <c r="I136" i="28"/>
  <c r="I109" i="28"/>
  <c r="H56" i="21"/>
  <c r="I38" i="30"/>
  <c r="I94" i="28"/>
  <c r="I132" i="30"/>
  <c r="I189" i="28"/>
  <c r="I192" i="28" s="1"/>
  <c r="H57" i="21"/>
  <c r="I133" i="30"/>
  <c r="I16" i="30"/>
  <c r="I43" i="30"/>
  <c r="I13" i="28"/>
  <c r="I99" i="28"/>
  <c r="I82" i="28"/>
  <c r="H22" i="21"/>
  <c r="I108" i="30"/>
  <c r="I164" i="28"/>
  <c r="H46" i="21"/>
  <c r="I5" i="30"/>
  <c r="I5" i="28"/>
  <c r="H5" i="21"/>
  <c r="I9" i="30"/>
  <c r="I44" i="28"/>
  <c r="H10" i="21"/>
  <c r="I106" i="30"/>
  <c r="I162" i="28"/>
  <c r="H44" i="21"/>
  <c r="I17" i="30"/>
  <c r="I14" i="28"/>
  <c r="I76" i="28"/>
  <c r="H16" i="21"/>
  <c r="I18" i="30"/>
  <c r="I16" i="28"/>
  <c r="I75" i="28"/>
  <c r="H15" i="21"/>
  <c r="I18" i="28"/>
  <c r="I74" i="28"/>
  <c r="H14" i="21"/>
  <c r="I13" i="30"/>
  <c r="I73" i="28"/>
  <c r="H13" i="21"/>
  <c r="I14" i="30"/>
  <c r="I34" i="30"/>
  <c r="I12" i="28"/>
  <c r="I81" i="28"/>
  <c r="I90" i="28"/>
  <c r="H21" i="21"/>
  <c r="I120" i="30"/>
  <c r="H37" i="21"/>
  <c r="I11" i="30"/>
  <c r="I45" i="28"/>
  <c r="H9" i="21"/>
  <c r="I10" i="30"/>
  <c r="I10" i="28"/>
  <c r="H8" i="21"/>
  <c r="I51" i="30"/>
  <c r="I107" i="28"/>
  <c r="H55" i="21"/>
  <c r="J35" i="30"/>
  <c r="J47" i="28"/>
  <c r="J91" i="28"/>
  <c r="J68" i="30"/>
  <c r="J79" i="30"/>
  <c r="J124" i="28"/>
  <c r="J135" i="28"/>
  <c r="I31" i="21"/>
  <c r="J22" i="30"/>
  <c r="J40" i="30"/>
  <c r="J96" i="28"/>
  <c r="I24" i="21"/>
  <c r="J41" i="30"/>
  <c r="J97" i="28"/>
  <c r="J20" i="30"/>
  <c r="J79" i="28"/>
  <c r="I19" i="21"/>
  <c r="J39" i="30"/>
  <c r="J15" i="28"/>
  <c r="J95" i="28"/>
  <c r="J36" i="30"/>
  <c r="J23" i="30"/>
  <c r="J92" i="28"/>
  <c r="J12" i="30"/>
  <c r="J46" i="28"/>
  <c r="I11" i="21"/>
  <c r="J37" i="30"/>
  <c r="J93" i="28"/>
  <c r="J83" i="28"/>
  <c r="J19" i="30"/>
  <c r="J17" i="28"/>
  <c r="J77" i="28"/>
  <c r="I17" i="21"/>
  <c r="J38" i="30"/>
  <c r="J94" i="28"/>
  <c r="J132" i="30"/>
  <c r="J189" i="28"/>
  <c r="J192" i="28" s="1"/>
  <c r="I57" i="21"/>
  <c r="J108" i="30"/>
  <c r="J164" i="28"/>
  <c r="I46" i="21"/>
  <c r="J106" i="30"/>
  <c r="J162" i="28"/>
  <c r="I44" i="21"/>
  <c r="J17" i="30"/>
  <c r="J14" i="28"/>
  <c r="J76" i="28"/>
  <c r="I16" i="21"/>
  <c r="J120" i="30"/>
  <c r="I37" i="21"/>
  <c r="J51" i="30"/>
  <c r="J107" i="28"/>
  <c r="I55" i="21"/>
  <c r="H35" i="30"/>
  <c r="H47" i="28"/>
  <c r="H91" i="28"/>
  <c r="H71" i="30"/>
  <c r="H127" i="28"/>
  <c r="H21" i="30"/>
  <c r="H80" i="28"/>
  <c r="G20" i="21"/>
  <c r="H54" i="30"/>
  <c r="H110" i="28"/>
  <c r="H79" i="30"/>
  <c r="H68" i="30"/>
  <c r="H124" i="28"/>
  <c r="H135" i="28"/>
  <c r="G31" i="21"/>
  <c r="H22" i="30"/>
  <c r="H40" i="30"/>
  <c r="H96" i="28"/>
  <c r="G24" i="21"/>
  <c r="H41" i="30"/>
  <c r="H97" i="28"/>
  <c r="H20" i="30"/>
  <c r="H79" i="28"/>
  <c r="G19" i="21"/>
  <c r="H105" i="30"/>
  <c r="H70" i="30"/>
  <c r="H161" i="28"/>
  <c r="H126" i="28"/>
  <c r="G47" i="21"/>
  <c r="H15" i="30"/>
  <c r="H78" i="28"/>
  <c r="G18" i="21"/>
  <c r="H107" i="30"/>
  <c r="H163" i="28"/>
  <c r="G45" i="21"/>
  <c r="H69" i="30"/>
  <c r="H125" i="28"/>
  <c r="G32" i="21"/>
  <c r="H109" i="30"/>
  <c r="H165" i="28"/>
  <c r="H122" i="30"/>
  <c r="H175" i="28"/>
  <c r="G39" i="21"/>
  <c r="H81" i="30"/>
  <c r="H137" i="28"/>
  <c r="H39" i="30"/>
  <c r="H15" i="28"/>
  <c r="H95" i="28"/>
  <c r="H8" i="30"/>
  <c r="H9" i="28"/>
  <c r="H71" i="28"/>
  <c r="G12" i="21"/>
  <c r="H23" i="30"/>
  <c r="H36" i="30"/>
  <c r="H92" i="28"/>
  <c r="H12" i="30"/>
  <c r="H46" i="28"/>
  <c r="G11" i="21"/>
  <c r="H121" i="30"/>
  <c r="H177" i="28"/>
  <c r="H185" i="28" s="1"/>
  <c r="G38" i="21"/>
  <c r="H37" i="30"/>
  <c r="H93" i="28"/>
  <c r="H83" i="28"/>
  <c r="H45" i="30"/>
  <c r="H11" i="28"/>
  <c r="H101" i="28"/>
  <c r="G54" i="21"/>
  <c r="H19" i="30"/>
  <c r="H17" i="28"/>
  <c r="H77" i="28"/>
  <c r="G17" i="21"/>
  <c r="H53" i="30"/>
  <c r="H80" i="30"/>
  <c r="H109" i="28"/>
  <c r="H136" i="28"/>
  <c r="G56" i="21"/>
  <c r="H38" i="30"/>
  <c r="H94" i="28"/>
  <c r="H132" i="30"/>
  <c r="H189" i="28"/>
  <c r="H192" i="28" s="1"/>
  <c r="G57" i="21"/>
  <c r="H133" i="30"/>
  <c r="H16" i="30"/>
  <c r="H43" i="30"/>
  <c r="H13" i="28"/>
  <c r="H99" i="28"/>
  <c r="H82" i="28"/>
  <c r="G22" i="21"/>
  <c r="H108" i="30"/>
  <c r="H164" i="28"/>
  <c r="G46" i="21"/>
  <c r="H5" i="30"/>
  <c r="H5" i="28"/>
  <c r="G5" i="21"/>
  <c r="H9" i="30"/>
  <c r="H44" i="28"/>
  <c r="G10" i="21"/>
  <c r="H106" i="30"/>
  <c r="H162" i="28"/>
  <c r="G44" i="21"/>
  <c r="H17" i="30"/>
  <c r="H14" i="28"/>
  <c r="H76" i="28"/>
  <c r="G16" i="21"/>
  <c r="H18" i="30"/>
  <c r="H16" i="28"/>
  <c r="H75" i="28"/>
  <c r="G15" i="21"/>
  <c r="H18" i="28"/>
  <c r="H74" i="28"/>
  <c r="G14" i="21"/>
  <c r="H13" i="30"/>
  <c r="H73" i="28"/>
  <c r="G13" i="21"/>
  <c r="H14" i="30"/>
  <c r="H34" i="30"/>
  <c r="H12" i="28"/>
  <c r="H90" i="28"/>
  <c r="H81" i="28"/>
  <c r="G21" i="21"/>
  <c r="H120" i="30"/>
  <c r="G37" i="21"/>
  <c r="H11" i="30"/>
  <c r="H45" i="28"/>
  <c r="G9" i="21"/>
  <c r="H10" i="30"/>
  <c r="H10" i="28"/>
  <c r="G8" i="21"/>
  <c r="H51" i="30"/>
  <c r="H107" i="28"/>
  <c r="G55" i="21"/>
  <c r="C23" i="30"/>
  <c r="C36" i="30"/>
  <c r="C92" i="28"/>
  <c r="C37" i="30"/>
  <c r="C93" i="28"/>
  <c r="C83" i="28"/>
  <c r="C53" i="30"/>
  <c r="C80" i="30"/>
  <c r="C136" i="28"/>
  <c r="C109" i="28"/>
  <c r="B56" i="21"/>
  <c r="C132" i="30"/>
  <c r="C189" i="28"/>
  <c r="B57" i="21"/>
  <c r="D182" i="28"/>
  <c r="N182" i="28" s="1"/>
  <c r="D35" i="30"/>
  <c r="N35" i="30" s="1"/>
  <c r="D91" i="28"/>
  <c r="D47" i="28"/>
  <c r="D71" i="30"/>
  <c r="D127" i="28"/>
  <c r="D21" i="30"/>
  <c r="D80" i="28"/>
  <c r="C20" i="21"/>
  <c r="D54" i="30"/>
  <c r="D110" i="28"/>
  <c r="N110" i="28" s="1"/>
  <c r="D68" i="30"/>
  <c r="D79" i="30"/>
  <c r="D135" i="28"/>
  <c r="D124" i="28"/>
  <c r="C31" i="21"/>
  <c r="D22" i="30"/>
  <c r="D40" i="30"/>
  <c r="D96" i="28"/>
  <c r="C24" i="21"/>
  <c r="M24" i="21" s="1"/>
  <c r="D41" i="30"/>
  <c r="D97" i="28"/>
  <c r="D20" i="30"/>
  <c r="D79" i="28"/>
  <c r="C19" i="21"/>
  <c r="D105" i="30"/>
  <c r="D70" i="30"/>
  <c r="D126" i="28"/>
  <c r="D161" i="28"/>
  <c r="C47" i="21"/>
  <c r="D190" i="28"/>
  <c r="D15" i="30"/>
  <c r="D78" i="28"/>
  <c r="C18" i="21"/>
  <c r="D107" i="30"/>
  <c r="D163" i="28"/>
  <c r="C45" i="21"/>
  <c r="D69" i="30"/>
  <c r="D125" i="28"/>
  <c r="C32" i="21"/>
  <c r="D109" i="30"/>
  <c r="D165" i="28"/>
  <c r="D122" i="30"/>
  <c r="D175" i="28"/>
  <c r="C39" i="21"/>
  <c r="D81" i="30"/>
  <c r="D137" i="28"/>
  <c r="D39" i="30"/>
  <c r="D15" i="28"/>
  <c r="D95" i="28"/>
  <c r="D8" i="30"/>
  <c r="D9" i="28"/>
  <c r="D71" i="28"/>
  <c r="C12" i="21"/>
  <c r="D36" i="30"/>
  <c r="N36" i="30" s="1"/>
  <c r="D23" i="30"/>
  <c r="D92" i="28"/>
  <c r="D12" i="30"/>
  <c r="D46" i="28"/>
  <c r="C11" i="21"/>
  <c r="D121" i="30"/>
  <c r="D177" i="28"/>
  <c r="C38" i="21"/>
  <c r="D37" i="30"/>
  <c r="D93" i="28"/>
  <c r="D83" i="28"/>
  <c r="D45" i="30"/>
  <c r="D11" i="28"/>
  <c r="D101" i="28"/>
  <c r="C54" i="21"/>
  <c r="D19" i="30"/>
  <c r="D17" i="28"/>
  <c r="D77" i="28"/>
  <c r="C17" i="21"/>
  <c r="D53" i="30"/>
  <c r="D80" i="30"/>
  <c r="D136" i="28"/>
  <c r="D109" i="28"/>
  <c r="C56" i="21"/>
  <c r="D38" i="30"/>
  <c r="D94" i="28"/>
  <c r="D132" i="30"/>
  <c r="D189" i="28"/>
  <c r="C57" i="21"/>
  <c r="D48" i="28"/>
  <c r="N48" i="28" s="1"/>
  <c r="D133" i="30"/>
  <c r="D43" i="30"/>
  <c r="D16" i="30"/>
  <c r="D13" i="28"/>
  <c r="D99" i="28"/>
  <c r="D82" i="28"/>
  <c r="C22" i="21"/>
  <c r="D108" i="30"/>
  <c r="D164" i="28"/>
  <c r="C46" i="21"/>
  <c r="D5" i="30"/>
  <c r="D5" i="28"/>
  <c r="C5" i="21"/>
  <c r="D9" i="30"/>
  <c r="D44" i="28"/>
  <c r="C10" i="21"/>
  <c r="D106" i="30"/>
  <c r="D162" i="28"/>
  <c r="C44" i="21"/>
  <c r="D17" i="30"/>
  <c r="D14" i="28"/>
  <c r="D76" i="28"/>
  <c r="C16" i="21"/>
  <c r="D18" i="30"/>
  <c r="D16" i="28"/>
  <c r="D75" i="28"/>
  <c r="C15" i="21"/>
  <c r="D18" i="28"/>
  <c r="D74" i="28"/>
  <c r="C14" i="21"/>
  <c r="D13" i="30"/>
  <c r="D73" i="28"/>
  <c r="C13" i="21"/>
  <c r="D34" i="30"/>
  <c r="D14" i="30"/>
  <c r="D12" i="28"/>
  <c r="D90" i="28"/>
  <c r="D81" i="28"/>
  <c r="C21" i="21"/>
  <c r="D120" i="30"/>
  <c r="C37" i="21"/>
  <c r="D11" i="30"/>
  <c r="D45" i="28"/>
  <c r="C9" i="21"/>
  <c r="D10" i="30"/>
  <c r="D10" i="28"/>
  <c r="C8" i="21"/>
  <c r="D51" i="30"/>
  <c r="D107" i="28"/>
  <c r="C55" i="21"/>
  <c r="C71" i="30"/>
  <c r="C127" i="28"/>
  <c r="C21" i="30"/>
  <c r="C80" i="28"/>
  <c r="B20" i="21"/>
  <c r="C22" i="30"/>
  <c r="C40" i="30"/>
  <c r="C96" i="28"/>
  <c r="B24" i="21"/>
  <c r="C41" i="30"/>
  <c r="C97" i="28"/>
  <c r="C20" i="30"/>
  <c r="C79" i="28"/>
  <c r="B19" i="21"/>
  <c r="C70" i="30"/>
  <c r="C105" i="30"/>
  <c r="C161" i="28"/>
  <c r="C126" i="28"/>
  <c r="B47" i="21"/>
  <c r="C190" i="28"/>
  <c r="C69" i="30"/>
  <c r="C125" i="28"/>
  <c r="B32" i="21"/>
  <c r="C122" i="30"/>
  <c r="C175" i="28"/>
  <c r="B39" i="21"/>
  <c r="C81" i="30"/>
  <c r="C137" i="28"/>
  <c r="M137" i="28" s="1"/>
  <c r="C39" i="30"/>
  <c r="C15" i="28"/>
  <c r="C95" i="28"/>
  <c r="C12" i="30"/>
  <c r="C46" i="28"/>
  <c r="B11" i="21"/>
  <c r="C45" i="30"/>
  <c r="C11" i="28"/>
  <c r="C101" i="28"/>
  <c r="B54" i="21"/>
  <c r="C48" i="28"/>
  <c r="M48" i="28" s="1"/>
  <c r="C133" i="30"/>
  <c r="C108" i="30"/>
  <c r="C164" i="28"/>
  <c r="B46" i="21"/>
  <c r="C5" i="30"/>
  <c r="C5" i="28"/>
  <c r="B5" i="21"/>
  <c r="C106" i="30"/>
  <c r="C162" i="28"/>
  <c r="B44" i="21"/>
  <c r="C17" i="30"/>
  <c r="C14" i="28"/>
  <c r="C76" i="28"/>
  <c r="B16" i="21"/>
  <c r="C120" i="30"/>
  <c r="B37" i="21"/>
  <c r="C11" i="30"/>
  <c r="C45" i="28"/>
  <c r="B9" i="21"/>
  <c r="F182" i="28"/>
  <c r="P182" i="28" s="1"/>
  <c r="F35" i="30"/>
  <c r="F47" i="28"/>
  <c r="F91" i="28"/>
  <c r="K36" i="25"/>
  <c r="F71" i="30"/>
  <c r="F127" i="28"/>
  <c r="F21" i="30"/>
  <c r="F80" i="28"/>
  <c r="E20" i="21"/>
  <c r="F54" i="30"/>
  <c r="F110" i="28"/>
  <c r="F79" i="30"/>
  <c r="F68" i="30"/>
  <c r="F124" i="28"/>
  <c r="F135" i="28"/>
  <c r="E31" i="21"/>
  <c r="F22" i="30"/>
  <c r="F40" i="30"/>
  <c r="F96" i="28"/>
  <c r="P96" i="28" s="1"/>
  <c r="E24" i="21"/>
  <c r="F41" i="30"/>
  <c r="F97" i="28"/>
  <c r="F20" i="30"/>
  <c r="F79" i="28"/>
  <c r="E19" i="21"/>
  <c r="F70" i="30"/>
  <c r="F105" i="30"/>
  <c r="F161" i="28"/>
  <c r="F126" i="28"/>
  <c r="E47" i="21"/>
  <c r="F190" i="28"/>
  <c r="F15" i="30"/>
  <c r="P15" i="30" s="1"/>
  <c r="F78" i="28"/>
  <c r="E18" i="21"/>
  <c r="F107" i="30"/>
  <c r="F163" i="28"/>
  <c r="E45" i="21"/>
  <c r="F69" i="30"/>
  <c r="F125" i="28"/>
  <c r="E32" i="21"/>
  <c r="F109" i="30"/>
  <c r="F165" i="28"/>
  <c r="F122" i="30"/>
  <c r="F175" i="28"/>
  <c r="E39" i="21"/>
  <c r="F81" i="30"/>
  <c r="F137" i="28"/>
  <c r="F39" i="30"/>
  <c r="F95" i="28"/>
  <c r="F15" i="28"/>
  <c r="K35" i="25"/>
  <c r="F8" i="30"/>
  <c r="F71" i="28"/>
  <c r="P71" i="28" s="1"/>
  <c r="F9" i="28"/>
  <c r="E12" i="21"/>
  <c r="O12" i="21" s="1"/>
  <c r="F23" i="30"/>
  <c r="F36" i="30"/>
  <c r="F92" i="28"/>
  <c r="F12" i="30"/>
  <c r="F46" i="28"/>
  <c r="E11" i="21"/>
  <c r="O11" i="21" s="1"/>
  <c r="F121" i="30"/>
  <c r="F177" i="28"/>
  <c r="E38" i="21"/>
  <c r="O38" i="21" s="1"/>
  <c r="F37" i="30"/>
  <c r="F93" i="28"/>
  <c r="F83" i="28"/>
  <c r="F45" i="30"/>
  <c r="F101" i="28"/>
  <c r="P101" i="28" s="1"/>
  <c r="F11" i="28"/>
  <c r="E54" i="21"/>
  <c r="F19" i="30"/>
  <c r="F77" i="28"/>
  <c r="F17" i="28"/>
  <c r="E17" i="21"/>
  <c r="F80" i="30"/>
  <c r="F53" i="30"/>
  <c r="F109" i="28"/>
  <c r="F136" i="28"/>
  <c r="P136" i="28" s="1"/>
  <c r="E56" i="21"/>
  <c r="F38" i="30"/>
  <c r="F94" i="28"/>
  <c r="F132" i="30"/>
  <c r="F189" i="28"/>
  <c r="E57" i="21"/>
  <c r="F48" i="28"/>
  <c r="P48" i="28" s="1"/>
  <c r="F133" i="30"/>
  <c r="F16" i="30"/>
  <c r="P16" i="30" s="1"/>
  <c r="F43" i="30"/>
  <c r="F99" i="28"/>
  <c r="F82" i="28"/>
  <c r="F13" i="28"/>
  <c r="E22" i="21"/>
  <c r="F108" i="30"/>
  <c r="F164" i="28"/>
  <c r="E46" i="21"/>
  <c r="F5" i="30"/>
  <c r="F5" i="28"/>
  <c r="E5" i="21"/>
  <c r="F9" i="30"/>
  <c r="F44" i="28"/>
  <c r="E10" i="21"/>
  <c r="F106" i="30"/>
  <c r="F162" i="28"/>
  <c r="E44" i="21"/>
  <c r="F17" i="30"/>
  <c r="F76" i="28"/>
  <c r="F14" i="28"/>
  <c r="E16" i="21"/>
  <c r="F18" i="30"/>
  <c r="F75" i="28"/>
  <c r="F16" i="28"/>
  <c r="E15" i="21"/>
  <c r="F74" i="28"/>
  <c r="F18" i="28"/>
  <c r="E14" i="21"/>
  <c r="F13" i="30"/>
  <c r="F73" i="28"/>
  <c r="E13" i="21"/>
  <c r="F34" i="30"/>
  <c r="F14" i="30"/>
  <c r="F90" i="28"/>
  <c r="F81" i="28"/>
  <c r="F12" i="28"/>
  <c r="E21" i="21"/>
  <c r="F120" i="30"/>
  <c r="E37" i="21"/>
  <c r="F11" i="30"/>
  <c r="F45" i="28"/>
  <c r="E9" i="21"/>
  <c r="F10" i="30"/>
  <c r="F10" i="28"/>
  <c r="E8" i="21"/>
  <c r="F51" i="30"/>
  <c r="F107" i="28"/>
  <c r="E55" i="21"/>
  <c r="C182" i="28"/>
  <c r="M182" i="28" s="1"/>
  <c r="C35" i="30"/>
  <c r="C47" i="28"/>
  <c r="C91" i="28"/>
  <c r="C54" i="30"/>
  <c r="C110" i="28"/>
  <c r="C68" i="30"/>
  <c r="C79" i="30"/>
  <c r="C135" i="28"/>
  <c r="C124" i="28"/>
  <c r="B31" i="21"/>
  <c r="C15" i="30"/>
  <c r="C78" i="28"/>
  <c r="B18" i="21"/>
  <c r="C107" i="30"/>
  <c r="C163" i="28"/>
  <c r="B45" i="21"/>
  <c r="C109" i="30"/>
  <c r="C165" i="28"/>
  <c r="C8" i="30"/>
  <c r="C9" i="28"/>
  <c r="C71" i="28"/>
  <c r="B12" i="21"/>
  <c r="C121" i="30"/>
  <c r="C177" i="28"/>
  <c r="B38" i="21"/>
  <c r="C19" i="30"/>
  <c r="C17" i="28"/>
  <c r="C77" i="28"/>
  <c r="B17" i="21"/>
  <c r="C38" i="30"/>
  <c r="C94" i="28"/>
  <c r="C16" i="30"/>
  <c r="C43" i="30"/>
  <c r="C13" i="28"/>
  <c r="C99" i="28"/>
  <c r="C82" i="28"/>
  <c r="B22" i="21"/>
  <c r="C9" i="30"/>
  <c r="C44" i="28"/>
  <c r="B10" i="21"/>
  <c r="C18" i="30"/>
  <c r="C16" i="28"/>
  <c r="C75" i="28"/>
  <c r="B15" i="21"/>
  <c r="C18" i="28"/>
  <c r="C74" i="28"/>
  <c r="B14" i="21"/>
  <c r="C13" i="30"/>
  <c r="C73" i="28"/>
  <c r="B13" i="21"/>
  <c r="C34" i="30"/>
  <c r="C14" i="30"/>
  <c r="C90" i="28"/>
  <c r="C81" i="28"/>
  <c r="C12" i="28"/>
  <c r="B21" i="21"/>
  <c r="C10" i="30"/>
  <c r="C10" i="28"/>
  <c r="B8" i="21"/>
  <c r="C51" i="30"/>
  <c r="C107" i="28"/>
  <c r="B55" i="21"/>
  <c r="E182" i="28"/>
  <c r="O182" i="28" s="1"/>
  <c r="E35" i="30"/>
  <c r="E91" i="28"/>
  <c r="E47" i="28"/>
  <c r="E71" i="30"/>
  <c r="E127" i="28"/>
  <c r="E21" i="30"/>
  <c r="E80" i="28"/>
  <c r="D20" i="21"/>
  <c r="E54" i="30"/>
  <c r="E110" i="28"/>
  <c r="E79" i="30"/>
  <c r="E68" i="30"/>
  <c r="E124" i="28"/>
  <c r="E135" i="28"/>
  <c r="D31" i="21"/>
  <c r="E22" i="30"/>
  <c r="E40" i="30"/>
  <c r="E96" i="28"/>
  <c r="D24" i="21"/>
  <c r="E41" i="30"/>
  <c r="E97" i="28"/>
  <c r="E20" i="30"/>
  <c r="E79" i="28"/>
  <c r="D19" i="21"/>
  <c r="N19" i="21" s="1"/>
  <c r="E105" i="30"/>
  <c r="E70" i="30"/>
  <c r="E126" i="28"/>
  <c r="E161" i="28"/>
  <c r="D47" i="21"/>
  <c r="E190" i="28"/>
  <c r="E15" i="30"/>
  <c r="E78" i="28"/>
  <c r="D18" i="21"/>
  <c r="E107" i="30"/>
  <c r="E163" i="28"/>
  <c r="D45" i="21"/>
  <c r="E69" i="30"/>
  <c r="E125" i="28"/>
  <c r="D32" i="21"/>
  <c r="E109" i="30"/>
  <c r="E165" i="28"/>
  <c r="E122" i="30"/>
  <c r="E175" i="28"/>
  <c r="D39" i="21"/>
  <c r="E81" i="30"/>
  <c r="E137" i="28"/>
  <c r="E39" i="30"/>
  <c r="E15" i="28"/>
  <c r="E95" i="28"/>
  <c r="E8" i="30"/>
  <c r="E9" i="28"/>
  <c r="E71" i="28"/>
  <c r="D12" i="21"/>
  <c r="E23" i="30"/>
  <c r="E36" i="30"/>
  <c r="E92" i="28"/>
  <c r="E12" i="30"/>
  <c r="E46" i="28"/>
  <c r="D11" i="21"/>
  <c r="E121" i="30"/>
  <c r="E177" i="28"/>
  <c r="D38" i="21"/>
  <c r="E37" i="30"/>
  <c r="E93" i="28"/>
  <c r="E83" i="28"/>
  <c r="E45" i="30"/>
  <c r="E11" i="28"/>
  <c r="E101" i="28"/>
  <c r="D54" i="21"/>
  <c r="E19" i="30"/>
  <c r="E17" i="28"/>
  <c r="E77" i="28"/>
  <c r="D17" i="21"/>
  <c r="E80" i="30"/>
  <c r="E53" i="30"/>
  <c r="E109" i="28"/>
  <c r="E136" i="28"/>
  <c r="D56" i="21"/>
  <c r="E38" i="30"/>
  <c r="E94" i="28"/>
  <c r="E132" i="30"/>
  <c r="E189" i="28"/>
  <c r="D57" i="21"/>
  <c r="E48" i="28"/>
  <c r="O48" i="28" s="1"/>
  <c r="E133" i="30"/>
  <c r="E16" i="30"/>
  <c r="E43" i="30"/>
  <c r="O43" i="30" s="1"/>
  <c r="E13" i="28"/>
  <c r="E99" i="28"/>
  <c r="E82" i="28"/>
  <c r="D22" i="21"/>
  <c r="E108" i="30"/>
  <c r="E164" i="28"/>
  <c r="D46" i="21"/>
  <c r="E5" i="30"/>
  <c r="E5" i="28"/>
  <c r="D5" i="21"/>
  <c r="E9" i="30"/>
  <c r="E44" i="28"/>
  <c r="D10" i="21"/>
  <c r="E106" i="30"/>
  <c r="E162" i="28"/>
  <c r="D44" i="21"/>
  <c r="E17" i="30"/>
  <c r="O17" i="30" s="1"/>
  <c r="E14" i="28"/>
  <c r="E76" i="28"/>
  <c r="D16" i="21"/>
  <c r="E18" i="30"/>
  <c r="E16" i="28"/>
  <c r="E75" i="28"/>
  <c r="D15" i="21"/>
  <c r="E18" i="28"/>
  <c r="E74" i="28"/>
  <c r="D14" i="21"/>
  <c r="E13" i="30"/>
  <c r="E73" i="28"/>
  <c r="D13" i="21"/>
  <c r="E14" i="30"/>
  <c r="E34" i="30"/>
  <c r="E12" i="28"/>
  <c r="E90" i="28"/>
  <c r="E81" i="28"/>
  <c r="D21" i="21"/>
  <c r="E120" i="30"/>
  <c r="D37" i="21"/>
  <c r="E11" i="30"/>
  <c r="E45" i="28"/>
  <c r="D9" i="21"/>
  <c r="E10" i="30"/>
  <c r="O10" i="30" s="1"/>
  <c r="E10" i="28"/>
  <c r="D8" i="21"/>
  <c r="E51" i="30"/>
  <c r="E107" i="28"/>
  <c r="D55" i="21"/>
  <c r="P12" i="30" l="1"/>
  <c r="N71" i="30"/>
  <c r="P121" i="30"/>
  <c r="N80" i="28"/>
  <c r="N10" i="21"/>
  <c r="P189" i="28"/>
  <c r="N20" i="21"/>
  <c r="O14" i="30"/>
  <c r="P40" i="30"/>
  <c r="L20" i="21"/>
  <c r="N45" i="28"/>
  <c r="N13" i="30"/>
  <c r="H41" i="21"/>
  <c r="P39" i="30"/>
  <c r="O32" i="21"/>
  <c r="O47" i="28"/>
  <c r="M107" i="30"/>
  <c r="P51" i="30"/>
  <c r="P90" i="28"/>
  <c r="P73" i="28"/>
  <c r="N21" i="21"/>
  <c r="P10" i="30"/>
  <c r="O74" i="28"/>
  <c r="O133" i="30"/>
  <c r="N17" i="21"/>
  <c r="O81" i="30"/>
  <c r="O127" i="28"/>
  <c r="M82" i="28"/>
  <c r="M16" i="30"/>
  <c r="O45" i="21"/>
  <c r="M76" i="28"/>
  <c r="M56" i="21"/>
  <c r="N45" i="30"/>
  <c r="N46" i="28"/>
  <c r="N137" i="28"/>
  <c r="N107" i="30"/>
  <c r="O77" i="28"/>
  <c r="O101" i="28"/>
  <c r="M121" i="30"/>
  <c r="O55" i="21"/>
  <c r="P12" i="28"/>
  <c r="P13" i="28"/>
  <c r="M17" i="21"/>
  <c r="N95" i="28"/>
  <c r="N69" i="30"/>
  <c r="O75" i="28"/>
  <c r="P81" i="30"/>
  <c r="P165" i="28"/>
  <c r="O18" i="21"/>
  <c r="N14" i="30"/>
  <c r="N126" i="28"/>
  <c r="N76" i="28"/>
  <c r="N16" i="21"/>
  <c r="O15" i="30"/>
  <c r="M13" i="28"/>
  <c r="P11" i="30"/>
  <c r="O16" i="21"/>
  <c r="O46" i="21"/>
  <c r="M93" i="28"/>
  <c r="O45" i="28"/>
  <c r="O76" i="28"/>
  <c r="O125" i="28"/>
  <c r="O96" i="28"/>
  <c r="O56" i="21"/>
  <c r="O54" i="21"/>
  <c r="P93" i="28"/>
  <c r="M14" i="28"/>
  <c r="M21" i="30"/>
  <c r="N16" i="28"/>
  <c r="M5" i="21"/>
  <c r="N133" i="30"/>
  <c r="M37" i="30"/>
  <c r="N136" i="28"/>
  <c r="N93" i="28"/>
  <c r="N71" i="28"/>
  <c r="N109" i="30"/>
  <c r="O97" i="28"/>
  <c r="M54" i="30"/>
  <c r="P37" i="30"/>
  <c r="O73" i="28"/>
  <c r="N175" i="28"/>
  <c r="N15" i="30"/>
  <c r="O19" i="30"/>
  <c r="O8" i="30"/>
  <c r="O107" i="30"/>
  <c r="M43" i="30"/>
  <c r="P133" i="30"/>
  <c r="M97" i="28"/>
  <c r="O14" i="28"/>
  <c r="N5" i="21"/>
  <c r="N18" i="28"/>
  <c r="M10" i="21"/>
  <c r="N13" i="28"/>
  <c r="G41" i="21"/>
  <c r="P109" i="30"/>
  <c r="P43" i="30"/>
  <c r="P70" i="30"/>
  <c r="O20" i="21"/>
  <c r="N9" i="21"/>
  <c r="P74" i="28"/>
  <c r="P38" i="30"/>
  <c r="N34" i="30"/>
  <c r="N99" i="28"/>
  <c r="M12" i="21"/>
  <c r="M39" i="21"/>
  <c r="N165" i="28"/>
  <c r="N78" i="28"/>
  <c r="N20" i="30"/>
  <c r="O99" i="28"/>
  <c r="M77" i="28"/>
  <c r="O14" i="21"/>
  <c r="P15" i="28"/>
  <c r="M162" i="28"/>
  <c r="N122" i="30"/>
  <c r="O46" i="28"/>
  <c r="O15" i="28"/>
  <c r="O79" i="28"/>
  <c r="P22" i="30"/>
  <c r="M96" i="28"/>
  <c r="M80" i="30"/>
  <c r="O12" i="28"/>
  <c r="O106" i="30"/>
  <c r="O5" i="30"/>
  <c r="O80" i="30"/>
  <c r="N39" i="21"/>
  <c r="O20" i="30"/>
  <c r="M10" i="30"/>
  <c r="P45" i="28"/>
  <c r="P18" i="30"/>
  <c r="P106" i="30"/>
  <c r="O5" i="21"/>
  <c r="P5" i="30"/>
  <c r="P108" i="30"/>
  <c r="P82" i="28"/>
  <c r="P11" i="28"/>
  <c r="P78" i="28"/>
  <c r="P21" i="30"/>
  <c r="P71" i="30"/>
  <c r="P91" i="28"/>
  <c r="M164" i="28"/>
  <c r="N82" i="28"/>
  <c r="N80" i="30"/>
  <c r="N8" i="30"/>
  <c r="M18" i="21"/>
  <c r="N79" i="28"/>
  <c r="N91" i="28"/>
  <c r="O5" i="28"/>
  <c r="O71" i="30"/>
  <c r="M51" i="30"/>
  <c r="M90" i="28"/>
  <c r="P13" i="30"/>
  <c r="P46" i="28"/>
  <c r="M5" i="28"/>
  <c r="M22" i="21"/>
  <c r="H57" i="30"/>
  <c r="O51" i="30"/>
  <c r="O108" i="30"/>
  <c r="O93" i="28"/>
  <c r="O165" i="28"/>
  <c r="M18" i="30"/>
  <c r="P17" i="28"/>
  <c r="P19" i="30"/>
  <c r="P45" i="30"/>
  <c r="P36" i="30"/>
  <c r="P20" i="30"/>
  <c r="P97" i="28"/>
  <c r="M11" i="30"/>
  <c r="L54" i="21"/>
  <c r="M12" i="30"/>
  <c r="M15" i="28"/>
  <c r="L19" i="21"/>
  <c r="O90" i="28"/>
  <c r="O92" i="28"/>
  <c r="O163" i="28"/>
  <c r="N47" i="21"/>
  <c r="O91" i="28"/>
  <c r="M18" i="28"/>
  <c r="M35" i="30"/>
  <c r="O15" i="21"/>
  <c r="P75" i="28"/>
  <c r="O57" i="21"/>
  <c r="O17" i="21"/>
  <c r="N125" i="28"/>
  <c r="K113" i="28"/>
  <c r="O189" i="28"/>
  <c r="O11" i="28"/>
  <c r="N70" i="30"/>
  <c r="N22" i="30"/>
  <c r="N127" i="28"/>
  <c r="N47" i="28"/>
  <c r="O13" i="28"/>
  <c r="O12" i="30"/>
  <c r="O36" i="30"/>
  <c r="O39" i="30"/>
  <c r="O137" i="28"/>
  <c r="O78" i="28"/>
  <c r="O41" i="30"/>
  <c r="O35" i="30"/>
  <c r="M14" i="30"/>
  <c r="M16" i="28"/>
  <c r="L10" i="21"/>
  <c r="M109" i="30"/>
  <c r="P14" i="30"/>
  <c r="P83" i="28"/>
  <c r="P92" i="28"/>
  <c r="P95" i="28"/>
  <c r="P175" i="28"/>
  <c r="M45" i="28"/>
  <c r="M133" i="30"/>
  <c r="M45" i="30"/>
  <c r="M46" i="28"/>
  <c r="M95" i="28"/>
  <c r="M69" i="30"/>
  <c r="N51" i="30"/>
  <c r="N10" i="30"/>
  <c r="M9" i="21"/>
  <c r="M21" i="21"/>
  <c r="N18" i="30"/>
  <c r="N14" i="28"/>
  <c r="M46" i="21"/>
  <c r="N43" i="30"/>
  <c r="N189" i="28"/>
  <c r="N38" i="30"/>
  <c r="N19" i="30"/>
  <c r="M54" i="21"/>
  <c r="N37" i="30"/>
  <c r="M38" i="21"/>
  <c r="M11" i="21"/>
  <c r="N15" i="28"/>
  <c r="N163" i="28"/>
  <c r="M47" i="21"/>
  <c r="N97" i="28"/>
  <c r="N21" i="30"/>
  <c r="N13" i="21"/>
  <c r="N14" i="21"/>
  <c r="N15" i="21"/>
  <c r="O122" i="30"/>
  <c r="O70" i="30"/>
  <c r="M107" i="28"/>
  <c r="M81" i="28"/>
  <c r="M13" i="30"/>
  <c r="L17" i="21"/>
  <c r="M71" i="28"/>
  <c r="M15" i="30"/>
  <c r="O9" i="21"/>
  <c r="O21" i="21"/>
  <c r="P81" i="28"/>
  <c r="P76" i="28"/>
  <c r="P5" i="28"/>
  <c r="P77" i="28"/>
  <c r="P110" i="28"/>
  <c r="L5" i="21"/>
  <c r="M175" i="28"/>
  <c r="M55" i="21"/>
  <c r="N73" i="28"/>
  <c r="N74" i="28"/>
  <c r="N75" i="28"/>
  <c r="M16" i="21"/>
  <c r="N11" i="28"/>
  <c r="N83" i="28"/>
  <c r="N92" i="28"/>
  <c r="M20" i="21"/>
  <c r="L56" i="21"/>
  <c r="M36" i="30"/>
  <c r="N55" i="21"/>
  <c r="O94" i="28"/>
  <c r="O121" i="30"/>
  <c r="O69" i="30"/>
  <c r="N18" i="21"/>
  <c r="O21" i="30"/>
  <c r="M75" i="28"/>
  <c r="M38" i="30"/>
  <c r="M165" i="28"/>
  <c r="P122" i="30"/>
  <c r="P125" i="28"/>
  <c r="P126" i="28"/>
  <c r="M20" i="30"/>
  <c r="J75" i="30"/>
  <c r="O18" i="30"/>
  <c r="N22" i="21"/>
  <c r="N54" i="21"/>
  <c r="O71" i="28"/>
  <c r="O175" i="28"/>
  <c r="P162" i="28"/>
  <c r="O19" i="21"/>
  <c r="J128" i="30"/>
  <c r="O9" i="30"/>
  <c r="O16" i="30"/>
  <c r="O109" i="30"/>
  <c r="O54" i="30"/>
  <c r="P137" i="28"/>
  <c r="P41" i="30"/>
  <c r="P35" i="30"/>
  <c r="L18" i="21"/>
  <c r="M5" i="30"/>
  <c r="O34" i="30"/>
  <c r="N45" i="21"/>
  <c r="O126" i="28"/>
  <c r="O40" i="30"/>
  <c r="O110" i="28"/>
  <c r="P16" i="28"/>
  <c r="P14" i="28"/>
  <c r="O10" i="21"/>
  <c r="P9" i="30"/>
  <c r="L39" i="21"/>
  <c r="L32" i="21"/>
  <c r="M22" i="30"/>
  <c r="M127" i="28"/>
  <c r="N81" i="28"/>
  <c r="N5" i="28"/>
  <c r="N164" i="28"/>
  <c r="N41" i="30"/>
  <c r="M92" i="28"/>
  <c r="J131" i="28"/>
  <c r="H51" i="21"/>
  <c r="K128" i="30"/>
  <c r="M106" i="30"/>
  <c r="N46" i="21"/>
  <c r="N57" i="21"/>
  <c r="O37" i="30"/>
  <c r="O22" i="30"/>
  <c r="M47" i="28"/>
  <c r="P17" i="30"/>
  <c r="L47" i="21"/>
  <c r="N11" i="30"/>
  <c r="N162" i="28"/>
  <c r="N77" i="28"/>
  <c r="N121" i="30"/>
  <c r="N12" i="30"/>
  <c r="N81" i="30"/>
  <c r="M45" i="21"/>
  <c r="N40" i="30"/>
  <c r="I128" i="30"/>
  <c r="L21" i="21"/>
  <c r="L22" i="21"/>
  <c r="M99" i="28"/>
  <c r="L38" i="21"/>
  <c r="M163" i="28"/>
  <c r="L46" i="21"/>
  <c r="M70" i="30"/>
  <c r="M79" i="28"/>
  <c r="N90" i="28"/>
  <c r="I169" i="28"/>
  <c r="I75" i="30"/>
  <c r="J60" i="28"/>
  <c r="K29" i="30"/>
  <c r="L55" i="21"/>
  <c r="M34" i="30"/>
  <c r="M73" i="28"/>
  <c r="M19" i="30"/>
  <c r="L12" i="21"/>
  <c r="M78" i="28"/>
  <c r="M91" i="28"/>
  <c r="L9" i="21"/>
  <c r="M11" i="28"/>
  <c r="L11" i="21"/>
  <c r="M125" i="28"/>
  <c r="M41" i="30"/>
  <c r="N107" i="28"/>
  <c r="K135" i="30"/>
  <c r="M74" i="28"/>
  <c r="L16" i="21"/>
  <c r="M40" i="30"/>
  <c r="M83" i="28"/>
  <c r="J135" i="30"/>
  <c r="J83" i="30"/>
  <c r="I113" i="28"/>
  <c r="J33" i="21"/>
  <c r="K31" i="25"/>
  <c r="G27" i="35"/>
  <c r="K18" i="25"/>
  <c r="G16" i="35"/>
  <c r="K9" i="25"/>
  <c r="G7" i="35"/>
  <c r="G20" i="35"/>
  <c r="K23" i="25"/>
  <c r="G5" i="35"/>
  <c r="K7" i="25"/>
  <c r="K22" i="25"/>
  <c r="G19" i="35"/>
  <c r="G32" i="35"/>
  <c r="K24" i="25"/>
  <c r="G6" i="35"/>
  <c r="K8" i="25"/>
  <c r="G23" i="35"/>
  <c r="K27" i="25"/>
  <c r="G22" i="35"/>
  <c r="K26" i="25"/>
  <c r="K14" i="25"/>
  <c r="G12" i="35"/>
  <c r="K33" i="25"/>
  <c r="G31" i="35"/>
  <c r="G10" i="35"/>
  <c r="K12" i="25"/>
  <c r="G18" i="35"/>
  <c r="K20" i="25"/>
  <c r="G24" i="35"/>
  <c r="K28" i="25"/>
  <c r="G35" i="35"/>
  <c r="K39" i="25"/>
  <c r="G21" i="35"/>
  <c r="K25" i="25"/>
  <c r="G4" i="35"/>
  <c r="K6" i="25"/>
  <c r="G26" i="35"/>
  <c r="K30" i="25"/>
  <c r="G14" i="35"/>
  <c r="K16" i="25"/>
  <c r="G33" i="35"/>
  <c r="K38" i="25"/>
  <c r="G17" i="35"/>
  <c r="K19" i="25"/>
  <c r="G13" i="35"/>
  <c r="K15" i="25"/>
  <c r="G9" i="35"/>
  <c r="K11" i="25"/>
  <c r="K13" i="25"/>
  <c r="G11" i="35"/>
  <c r="G36" i="35"/>
  <c r="K40" i="25"/>
  <c r="K17" i="25"/>
  <c r="G15" i="35"/>
  <c r="G37" i="35"/>
  <c r="K41" i="25"/>
  <c r="G28" i="35"/>
  <c r="K32" i="25"/>
  <c r="K10" i="25"/>
  <c r="G8" i="35"/>
  <c r="G29" i="35"/>
  <c r="K34" i="25"/>
  <c r="G25" i="35"/>
  <c r="K29" i="25"/>
  <c r="K37" i="25"/>
  <c r="G34" i="35"/>
  <c r="K21" i="25"/>
  <c r="G30" i="35"/>
  <c r="I29" i="30"/>
  <c r="O107" i="28"/>
  <c r="O13" i="30"/>
  <c r="O18" i="28"/>
  <c r="O16" i="28"/>
  <c r="O82" i="28"/>
  <c r="N56" i="21"/>
  <c r="N11" i="21"/>
  <c r="O95" i="28"/>
  <c r="N32" i="21"/>
  <c r="O80" i="28"/>
  <c r="L15" i="21"/>
  <c r="M9" i="30"/>
  <c r="M94" i="28"/>
  <c r="L45" i="21"/>
  <c r="P79" i="28"/>
  <c r="P54" i="30"/>
  <c r="P127" i="28"/>
  <c r="M17" i="30"/>
  <c r="M122" i="30"/>
  <c r="M126" i="28"/>
  <c r="N12" i="28"/>
  <c r="N106" i="30"/>
  <c r="N16" i="30"/>
  <c r="M57" i="21"/>
  <c r="N94" i="28"/>
  <c r="N17" i="28"/>
  <c r="M19" i="21"/>
  <c r="N54" i="30"/>
  <c r="M189" i="28"/>
  <c r="H60" i="28"/>
  <c r="H25" i="28"/>
  <c r="H85" i="28" s="1"/>
  <c r="H113" i="30"/>
  <c r="H139" i="28"/>
  <c r="I41" i="21"/>
  <c r="J139" i="28"/>
  <c r="I60" i="28"/>
  <c r="I57" i="30"/>
  <c r="I25" i="28"/>
  <c r="I85" i="28" s="1"/>
  <c r="I139" i="28"/>
  <c r="J169" i="28"/>
  <c r="K139" i="28"/>
  <c r="K75" i="30"/>
  <c r="J113" i="28"/>
  <c r="H29" i="30"/>
  <c r="H131" i="28"/>
  <c r="O81" i="28"/>
  <c r="O164" i="28"/>
  <c r="O38" i="30"/>
  <c r="O45" i="30"/>
  <c r="O83" i="28"/>
  <c r="N12" i="21"/>
  <c r="L13" i="21"/>
  <c r="M17" i="28"/>
  <c r="M8" i="30"/>
  <c r="P34" i="30"/>
  <c r="P164" i="28"/>
  <c r="P94" i="28"/>
  <c r="P80" i="30"/>
  <c r="P69" i="30"/>
  <c r="P163" i="28"/>
  <c r="O24" i="21"/>
  <c r="P80" i="28"/>
  <c r="P47" i="28"/>
  <c r="M108" i="30"/>
  <c r="M80" i="28"/>
  <c r="M13" i="21"/>
  <c r="M14" i="21"/>
  <c r="M15" i="21"/>
  <c r="N17" i="30"/>
  <c r="N9" i="30"/>
  <c r="N101" i="28"/>
  <c r="N39" i="30"/>
  <c r="M32" i="21"/>
  <c r="N96" i="28"/>
  <c r="G25" i="21"/>
  <c r="G51" i="21"/>
  <c r="H169" i="28"/>
  <c r="G33" i="21"/>
  <c r="H75" i="30"/>
  <c r="J29" i="30"/>
  <c r="I33" i="21"/>
  <c r="H25" i="21"/>
  <c r="I113" i="30"/>
  <c r="I83" i="30"/>
  <c r="J113" i="30"/>
  <c r="J25" i="21"/>
  <c r="J41" i="21"/>
  <c r="K60" i="28"/>
  <c r="K57" i="30"/>
  <c r="K169" i="28"/>
  <c r="K113" i="30"/>
  <c r="I25" i="21"/>
  <c r="J25" i="28"/>
  <c r="H33" i="21"/>
  <c r="K25" i="28"/>
  <c r="K85" i="28" s="1"/>
  <c r="O11" i="30"/>
  <c r="O162" i="28"/>
  <c r="O136" i="28"/>
  <c r="O17" i="28"/>
  <c r="N38" i="21"/>
  <c r="N24" i="21"/>
  <c r="M12" i="28"/>
  <c r="L14" i="21"/>
  <c r="M110" i="28"/>
  <c r="P107" i="28"/>
  <c r="O13" i="21"/>
  <c r="P18" i="28"/>
  <c r="O22" i="21"/>
  <c r="P99" i="28"/>
  <c r="P8" i="30"/>
  <c r="O39" i="21"/>
  <c r="P107" i="30"/>
  <c r="O47" i="21"/>
  <c r="M101" i="28"/>
  <c r="M39" i="30"/>
  <c r="M81" i="30"/>
  <c r="L24" i="21"/>
  <c r="M71" i="30"/>
  <c r="N5" i="30"/>
  <c r="N108" i="30"/>
  <c r="L57" i="21"/>
  <c r="M136" i="28"/>
  <c r="H128" i="30"/>
  <c r="H135" i="30"/>
  <c r="H113" i="28"/>
  <c r="H83" i="30"/>
  <c r="I51" i="21"/>
  <c r="I135" i="30"/>
  <c r="I131" i="28"/>
  <c r="J51" i="21"/>
  <c r="K131" i="28"/>
  <c r="K83" i="30"/>
  <c r="J57" i="30"/>
  <c r="E29" i="30"/>
  <c r="O23" i="30"/>
  <c r="D33" i="21"/>
  <c r="N31" i="21"/>
  <c r="M9" i="28"/>
  <c r="C25" i="28"/>
  <c r="C85" i="28" s="1"/>
  <c r="C192" i="28"/>
  <c r="M192" i="28" s="1"/>
  <c r="M190" i="28"/>
  <c r="E128" i="30"/>
  <c r="O120" i="30"/>
  <c r="E135" i="30"/>
  <c r="O132" i="30"/>
  <c r="E169" i="28"/>
  <c r="O161" i="28"/>
  <c r="E131" i="28"/>
  <c r="O124" i="28"/>
  <c r="B25" i="21"/>
  <c r="L8" i="21"/>
  <c r="C75" i="30"/>
  <c r="M68" i="30"/>
  <c r="E25" i="21"/>
  <c r="O8" i="21"/>
  <c r="F57" i="30"/>
  <c r="P53" i="30"/>
  <c r="F192" i="28"/>
  <c r="P192" i="28" s="1"/>
  <c r="P190" i="28"/>
  <c r="E33" i="21"/>
  <c r="O31" i="21"/>
  <c r="C113" i="30"/>
  <c r="M105" i="30"/>
  <c r="D128" i="30"/>
  <c r="N120" i="30"/>
  <c r="D135" i="30"/>
  <c r="N132" i="30"/>
  <c r="N53" i="30"/>
  <c r="D57" i="30"/>
  <c r="D185" i="28"/>
  <c r="N185" i="28" s="1"/>
  <c r="N177" i="28"/>
  <c r="D75" i="30"/>
  <c r="N68" i="30"/>
  <c r="C29" i="30"/>
  <c r="M23" i="30"/>
  <c r="D25" i="21"/>
  <c r="N8" i="21"/>
  <c r="E75" i="30"/>
  <c r="O68" i="30"/>
  <c r="C131" i="28"/>
  <c r="M124" i="28"/>
  <c r="P177" i="28"/>
  <c r="F185" i="28"/>
  <c r="P185" i="28" s="1"/>
  <c r="F113" i="30"/>
  <c r="P105" i="30"/>
  <c r="D192" i="28"/>
  <c r="N192" i="28" s="1"/>
  <c r="N190" i="28"/>
  <c r="D113" i="30"/>
  <c r="N105" i="30"/>
  <c r="D131" i="28"/>
  <c r="N124" i="28"/>
  <c r="C135" i="30"/>
  <c r="M132" i="30"/>
  <c r="C57" i="30"/>
  <c r="M53" i="30"/>
  <c r="O10" i="28"/>
  <c r="E113" i="28"/>
  <c r="O109" i="28"/>
  <c r="E185" i="28"/>
  <c r="O185" i="28" s="1"/>
  <c r="O177" i="28"/>
  <c r="E25" i="28"/>
  <c r="O9" i="28"/>
  <c r="E83" i="30"/>
  <c r="O79" i="30"/>
  <c r="C139" i="28"/>
  <c r="M135" i="28"/>
  <c r="E41" i="21"/>
  <c r="O37" i="21"/>
  <c r="F128" i="30"/>
  <c r="P120" i="30"/>
  <c r="F25" i="28"/>
  <c r="P9" i="28"/>
  <c r="F169" i="28"/>
  <c r="P161" i="28"/>
  <c r="F139" i="28"/>
  <c r="P135" i="28"/>
  <c r="F75" i="30"/>
  <c r="P68" i="30"/>
  <c r="B41" i="21"/>
  <c r="L37" i="21"/>
  <c r="N10" i="28"/>
  <c r="D29" i="30"/>
  <c r="N23" i="30"/>
  <c r="N9" i="28"/>
  <c r="D25" i="28"/>
  <c r="D169" i="28"/>
  <c r="N161" i="28"/>
  <c r="D139" i="28"/>
  <c r="N135" i="28"/>
  <c r="C113" i="28"/>
  <c r="M109" i="28"/>
  <c r="M10" i="28"/>
  <c r="P10" i="28"/>
  <c r="C25" i="21"/>
  <c r="M8" i="21"/>
  <c r="D113" i="28"/>
  <c r="N109" i="28"/>
  <c r="D41" i="21"/>
  <c r="N37" i="21"/>
  <c r="D51" i="21"/>
  <c r="N44" i="21"/>
  <c r="E60" i="28"/>
  <c r="O44" i="28"/>
  <c r="E57" i="30"/>
  <c r="O53" i="30"/>
  <c r="E192" i="28"/>
  <c r="O192" i="28" s="1"/>
  <c r="O190" i="28"/>
  <c r="E113" i="30"/>
  <c r="O105" i="30"/>
  <c r="E139" i="28"/>
  <c r="O135" i="28"/>
  <c r="C60" i="28"/>
  <c r="M44" i="28"/>
  <c r="C185" i="28"/>
  <c r="M185" i="28" s="1"/>
  <c r="M177" i="28"/>
  <c r="B33" i="21"/>
  <c r="L31" i="21"/>
  <c r="C83" i="30"/>
  <c r="M79" i="30"/>
  <c r="E51" i="21"/>
  <c r="O44" i="21"/>
  <c r="F60" i="28"/>
  <c r="P44" i="28"/>
  <c r="F135" i="30"/>
  <c r="P132" i="30"/>
  <c r="F113" i="28"/>
  <c r="P109" i="28"/>
  <c r="F29" i="30"/>
  <c r="P23" i="30"/>
  <c r="F131" i="28"/>
  <c r="P124" i="28"/>
  <c r="P79" i="30"/>
  <c r="F83" i="30"/>
  <c r="C128" i="30"/>
  <c r="M120" i="30"/>
  <c r="B51" i="21"/>
  <c r="L44" i="21"/>
  <c r="C169" i="28"/>
  <c r="M161" i="28"/>
  <c r="C41" i="21"/>
  <c r="M37" i="21"/>
  <c r="C51" i="21"/>
  <c r="M44" i="21"/>
  <c r="D60" i="28"/>
  <c r="N44" i="28"/>
  <c r="C33" i="21"/>
  <c r="M31" i="21"/>
  <c r="D83" i="30"/>
  <c r="N79" i="30"/>
  <c r="N75" i="30" l="1"/>
  <c r="M41" i="21"/>
  <c r="P131" i="28"/>
  <c r="O75" i="30"/>
  <c r="N83" i="30"/>
  <c r="P29" i="30"/>
  <c r="M83" i="30"/>
  <c r="P60" i="28"/>
  <c r="O83" i="30"/>
  <c r="P113" i="28"/>
  <c r="P83" i="30"/>
  <c r="O128" i="30"/>
  <c r="O29" i="30"/>
  <c r="N113" i="28"/>
  <c r="M57" i="30"/>
  <c r="O113" i="28"/>
  <c r="M128" i="30"/>
  <c r="P169" i="28"/>
  <c r="M113" i="30"/>
  <c r="N131" i="28"/>
  <c r="J85" i="28"/>
  <c r="O60" i="28"/>
  <c r="L41" i="21"/>
  <c r="M139" i="28"/>
  <c r="O131" i="28"/>
  <c r="M51" i="21"/>
  <c r="O139" i="28"/>
  <c r="M29" i="30"/>
  <c r="N135" i="30"/>
  <c r="O25" i="21"/>
  <c r="P75" i="30"/>
  <c r="P128" i="30"/>
  <c r="N60" i="28"/>
  <c r="P135" i="30"/>
  <c r="M60" i="28"/>
  <c r="N139" i="28"/>
  <c r="N169" i="28"/>
  <c r="M131" i="28"/>
  <c r="N128" i="30"/>
  <c r="O33" i="21"/>
  <c r="O135" i="30"/>
  <c r="N51" i="21"/>
  <c r="P139" i="28"/>
  <c r="O25" i="28"/>
  <c r="M25" i="28"/>
  <c r="L51" i="21"/>
  <c r="L33" i="21"/>
  <c r="O113" i="30"/>
  <c r="M113" i="28"/>
  <c r="N29" i="30"/>
  <c r="M135" i="30"/>
  <c r="N113" i="30"/>
  <c r="P113" i="30"/>
  <c r="P57" i="30"/>
  <c r="M75" i="30"/>
  <c r="L25" i="21"/>
  <c r="O57" i="30"/>
  <c r="M25" i="21"/>
  <c r="N25" i="28"/>
  <c r="P25" i="28"/>
  <c r="O51" i="21"/>
  <c r="N25" i="21"/>
  <c r="M169" i="28"/>
  <c r="O169" i="28"/>
  <c r="N33" i="21"/>
  <c r="M33" i="21"/>
  <c r="N41" i="21"/>
  <c r="M85" i="28"/>
  <c r="O41" i="21"/>
  <c r="N57" i="30"/>
  <c r="F85" i="28"/>
  <c r="P85" i="28" s="1"/>
  <c r="D85" i="28"/>
  <c r="N85" i="28" s="1"/>
  <c r="E85" i="28"/>
  <c r="O85"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13" authorId="0" shapeId="0" xr:uid="{78D2116A-F013-45E6-A643-BF6CAA829911}">
      <text>
        <r>
          <rPr>
            <sz val="11"/>
            <color indexed="8"/>
            <rFont val="Calibri"/>
            <family val="2"/>
            <scheme val="minor"/>
          </rPr>
          <t xml:space="preserve">*  Data affected by changes in population controls.
</t>
        </r>
      </text>
    </comment>
    <comment ref="C25" authorId="0" shapeId="0" xr:uid="{1CC8ACE8-699B-46C0-B615-B3FBC5DC350D}">
      <text>
        <r>
          <rPr>
            <sz val="11"/>
            <color indexed="8"/>
            <rFont val="Calibri"/>
            <family val="2"/>
            <scheme val="minor"/>
          </rPr>
          <t xml:space="preserve">*  Data affected by changes in population controls.
</t>
        </r>
      </text>
    </comment>
    <comment ref="C37" authorId="0" shapeId="0" xr:uid="{3C7AB350-AB6C-43E6-8736-3A8C2E76FDE6}">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<sst xmlns="http://schemas.openxmlformats.org/spreadsheetml/2006/main" count="1451" uniqueCount="390">
  <si>
    <t>Contiguous towns, Northeast region</t>
  </si>
  <si>
    <t>Barton town</t>
  </si>
  <si>
    <t>Belvidere town</t>
  </si>
  <si>
    <t>Eden town</t>
  </si>
  <si>
    <t>Lowell town</t>
  </si>
  <si>
    <t>Newport city</t>
  </si>
  <si>
    <t>Towns belonging to Brattleboro LMA</t>
  </si>
  <si>
    <t>Dover town</t>
  </si>
  <si>
    <t>Searsburg town</t>
  </si>
  <si>
    <t>Contiguous towns, central Vermont</t>
  </si>
  <si>
    <t>Killington town</t>
  </si>
  <si>
    <t>Jay town</t>
  </si>
  <si>
    <t>Individual town</t>
  </si>
  <si>
    <t>http://www.bls.gov/webapps/legacy/cpsatab1.htm</t>
  </si>
  <si>
    <t>http://download.bls.gov/pub/time.series/la/</t>
  </si>
  <si>
    <t>N</t>
  </si>
  <si>
    <t>Y</t>
  </si>
  <si>
    <t>Labor Force Statistics from the Current Population Survey</t>
  </si>
  <si>
    <t>Original Data Value</t>
  </si>
  <si>
    <t>Series Id:</t>
  </si>
  <si>
    <t>Not Seasonally Adjusted</t>
  </si>
  <si>
    <t>Series title:</t>
  </si>
  <si>
    <t>Labor force status:</t>
  </si>
  <si>
    <t>Civilian labor force</t>
  </si>
  <si>
    <t>Type of data:</t>
  </si>
  <si>
    <t>Number in thousands</t>
  </si>
  <si>
    <t>Age:</t>
  </si>
  <si>
    <t>16 years and over</t>
  </si>
  <si>
    <t>Years:</t>
  </si>
  <si>
    <t>Year</t>
  </si>
  <si>
    <t>Month</t>
  </si>
  <si>
    <t>Unemployment</t>
  </si>
  <si>
    <t>Start date</t>
  </si>
  <si>
    <t>End date</t>
  </si>
  <si>
    <t>20% Above the National Average Rounded</t>
  </si>
  <si>
    <t>Jan</t>
  </si>
  <si>
    <t>Feb</t>
  </si>
  <si>
    <t>Mar</t>
  </si>
  <si>
    <t>Apr</t>
  </si>
  <si>
    <t>May</t>
  </si>
  <si>
    <t>Jun</t>
  </si>
  <si>
    <t>Jul</t>
  </si>
  <si>
    <t>Aug</t>
  </si>
  <si>
    <t>Sep</t>
  </si>
  <si>
    <t>Oct</t>
  </si>
  <si>
    <t>Nov</t>
  </si>
  <si>
    <t>Dec</t>
  </si>
  <si>
    <t>labor force</t>
  </si>
  <si>
    <t>Albany town, VT</t>
  </si>
  <si>
    <t>Alburgh town, VT</t>
  </si>
  <si>
    <t>Arlington town, VT</t>
  </si>
  <si>
    <t>Athens town, VT</t>
  </si>
  <si>
    <t>Bakersfield town, VT</t>
  </si>
  <si>
    <t>Barnard town, VT</t>
  </si>
  <si>
    <t>Barton town, VT</t>
  </si>
  <si>
    <t>Belvidere town, VT</t>
  </si>
  <si>
    <t>Bennington town, VT</t>
  </si>
  <si>
    <t>Bethel town, VT</t>
  </si>
  <si>
    <t>Bloomfield town, VT</t>
  </si>
  <si>
    <t>Braintree town, VT</t>
  </si>
  <si>
    <t>Brattleboro town, VT</t>
  </si>
  <si>
    <t>Bridgewater town, VT</t>
  </si>
  <si>
    <t>Brighton town, VT</t>
  </si>
  <si>
    <t>Brookfield town, VT</t>
  </si>
  <si>
    <t>Brookline town, VT</t>
  </si>
  <si>
    <t>Brownington town, VT</t>
  </si>
  <si>
    <t>Brunswick town, VT</t>
  </si>
  <si>
    <t>Burke town, VT</t>
  </si>
  <si>
    <t>Castleton town, VT</t>
  </si>
  <si>
    <t>Charleston town, VT</t>
  </si>
  <si>
    <t>Chelsea town, VT</t>
  </si>
  <si>
    <t>Chittenden town, VT</t>
  </si>
  <si>
    <t>Clarendon town, VT</t>
  </si>
  <si>
    <t>Concord town, VT</t>
  </si>
  <si>
    <t>Coventry town, VT</t>
  </si>
  <si>
    <t>Craftsbury town, VT</t>
  </si>
  <si>
    <t>Danby town, VT</t>
  </si>
  <si>
    <t>Derby town, VT</t>
  </si>
  <si>
    <t>Dorset town, VT</t>
  </si>
  <si>
    <t>Dover town, VT</t>
  </si>
  <si>
    <t>Dummerston town, VT</t>
  </si>
  <si>
    <t>East Haven town, VT</t>
  </si>
  <si>
    <t>Eden town, VT</t>
  </si>
  <si>
    <t>Elmore town, VT</t>
  </si>
  <si>
    <t>Enosburgh town, VT</t>
  </si>
  <si>
    <t>Essex County, VT</t>
  </si>
  <si>
    <t>Ferdinand town, VT</t>
  </si>
  <si>
    <t>Glastenbury town, VT</t>
  </si>
  <si>
    <t>Glover town, VT</t>
  </si>
  <si>
    <t>Goshen town, VT</t>
  </si>
  <si>
    <t>Grafton town, VT</t>
  </si>
  <si>
    <t>Granby town, VT</t>
  </si>
  <si>
    <t>Granville town, VT</t>
  </si>
  <si>
    <t>Greensboro town, VT</t>
  </si>
  <si>
    <t>Guilford town, VT</t>
  </si>
  <si>
    <t>Halifax town, VT</t>
  </si>
  <si>
    <t>Hancock town, VT</t>
  </si>
  <si>
    <t>Hardwick town, VT</t>
  </si>
  <si>
    <t>Holland town, VT</t>
  </si>
  <si>
    <t>Hubbardton town, VT</t>
  </si>
  <si>
    <t>Hyde Park town, VT</t>
  </si>
  <si>
    <t>Ira town, VT</t>
  </si>
  <si>
    <t>Irasburg town, VT</t>
  </si>
  <si>
    <t>Jamaica town, VT</t>
  </si>
  <si>
    <t>Jay town, VT</t>
  </si>
  <si>
    <t>Johnson town, VT</t>
  </si>
  <si>
    <t>Killington town, VT</t>
  </si>
  <si>
    <t>Kirby town, VT</t>
  </si>
  <si>
    <t>Landgrove town, VT</t>
  </si>
  <si>
    <t>Lemington town, VT</t>
  </si>
  <si>
    <t>Londonderry town, VT</t>
  </si>
  <si>
    <t>Lowell town, VT</t>
  </si>
  <si>
    <t>Lyndon town, VT</t>
  </si>
  <si>
    <t>Manchester town, VT</t>
  </si>
  <si>
    <t>Marlboro town, VT</t>
  </si>
  <si>
    <t>Mendon town, VT</t>
  </si>
  <si>
    <t>Middletown Springs town, VT</t>
  </si>
  <si>
    <t>Montgomery town, VT</t>
  </si>
  <si>
    <t>Morgan town, VT</t>
  </si>
  <si>
    <t>Morristown town, VT</t>
  </si>
  <si>
    <t>Mount Tabor town, VT</t>
  </si>
  <si>
    <t>Newfane town, VT</t>
  </si>
  <si>
    <t>Newport city, VT</t>
  </si>
  <si>
    <t>Newport town, VT</t>
  </si>
  <si>
    <t>Norton town, VT</t>
  </si>
  <si>
    <t>Pawlet town, VT</t>
  </si>
  <si>
    <t>Peru town, VT</t>
  </si>
  <si>
    <t>Pittsfield town, VT</t>
  </si>
  <si>
    <t>Pittsford town, VT</t>
  </si>
  <si>
    <t>Pomfret town, VT</t>
  </si>
  <si>
    <t>Poultney town, VT</t>
  </si>
  <si>
    <t>Pownal town, VT</t>
  </si>
  <si>
    <t>Proctor town, VT</t>
  </si>
  <si>
    <t>Putney town, VT</t>
  </si>
  <si>
    <t>Randolph town, VT</t>
  </si>
  <si>
    <t>Reading town, VT</t>
  </si>
  <si>
    <t>Readsboro town, VT</t>
  </si>
  <si>
    <t>Richford town, VT</t>
  </si>
  <si>
    <t>Rochester town, VT</t>
  </si>
  <si>
    <t>Rockingham town, VT</t>
  </si>
  <si>
    <t>Roxbury town, VT</t>
  </si>
  <si>
    <t>Rupert town, VT</t>
  </si>
  <si>
    <t>Rutland city, VT</t>
  </si>
  <si>
    <t>Rutland town, VT</t>
  </si>
  <si>
    <t>Sandgate town, VT</t>
  </si>
  <si>
    <t>Searsburg town, VT</t>
  </si>
  <si>
    <t>Sheffield town, VT</t>
  </si>
  <si>
    <t>Shrewsbury town, VT</t>
  </si>
  <si>
    <t>Stamford town, VT</t>
  </si>
  <si>
    <t>Stockbridge town, VT</t>
  </si>
  <si>
    <t>Stowe town, VT</t>
  </si>
  <si>
    <t>Stratton town, VT</t>
  </si>
  <si>
    <t>Sunderland town, VT</t>
  </si>
  <si>
    <t>Sutton town, VT</t>
  </si>
  <si>
    <t>Tinmouth town, VT</t>
  </si>
  <si>
    <t>Townshend town, VT</t>
  </si>
  <si>
    <t>Troy town, VT</t>
  </si>
  <si>
    <t>Vernon town, VT</t>
  </si>
  <si>
    <t>Victory town, VT</t>
  </si>
  <si>
    <t>Wallingford town, VT</t>
  </si>
  <si>
    <t>Wardsboro town, VT</t>
  </si>
  <si>
    <t>Warren's gore, VT</t>
  </si>
  <si>
    <t>Waterbury town, VT</t>
  </si>
  <si>
    <t>Waterville town, VT</t>
  </si>
  <si>
    <t>Wells town, VT</t>
  </si>
  <si>
    <t>West Rutland town, VT</t>
  </si>
  <si>
    <t>Westfield town, VT</t>
  </si>
  <si>
    <t>Westminster town, VT</t>
  </si>
  <si>
    <t>Westmore town, VT</t>
  </si>
  <si>
    <t>Weston town, VT</t>
  </si>
  <si>
    <t>Whitingham town, VT</t>
  </si>
  <si>
    <t>Wilmington town, VT</t>
  </si>
  <si>
    <t>Windham town, VT</t>
  </si>
  <si>
    <t>Winhall town, VT</t>
  </si>
  <si>
    <t>Wolcott town, VT</t>
  </si>
  <si>
    <t>Woodford town, VT</t>
  </si>
  <si>
    <t>Woodstock town, VT</t>
  </si>
  <si>
    <t>Monthly Labor Force Numbers</t>
  </si>
  <si>
    <t>Monthly Unemployed Numbers</t>
  </si>
  <si>
    <t>24-Month Labor Force Totals</t>
  </si>
  <si>
    <t>Area</t>
  </si>
  <si>
    <t>Derby</t>
  </si>
  <si>
    <t>Arlington</t>
  </si>
  <si>
    <t>Manchester</t>
  </si>
  <si>
    <t>Barton</t>
  </si>
  <si>
    <t>Belvidere</t>
  </si>
  <si>
    <t>Glastenbury</t>
  </si>
  <si>
    <t>Dover</t>
  </si>
  <si>
    <t>Bridgewater</t>
  </si>
  <si>
    <t>Brownington</t>
  </si>
  <si>
    <t>Searsburg</t>
  </si>
  <si>
    <t>Burke</t>
  </si>
  <si>
    <t>Charleston</t>
  </si>
  <si>
    <t>Coventry</t>
  </si>
  <si>
    <t>Danby</t>
  </si>
  <si>
    <t>Dorset</t>
  </si>
  <si>
    <t>Eden</t>
  </si>
  <si>
    <t>Glover</t>
  </si>
  <si>
    <t>Hancock</t>
  </si>
  <si>
    <t>Irasburg</t>
  </si>
  <si>
    <t>Jay</t>
  </si>
  <si>
    <t>Newport town</t>
  </si>
  <si>
    <t>Westfield</t>
  </si>
  <si>
    <t>Ira</t>
  </si>
  <si>
    <t>Westmore</t>
  </si>
  <si>
    <t>Johnson</t>
  </si>
  <si>
    <t>Killington</t>
  </si>
  <si>
    <t>Richford</t>
  </si>
  <si>
    <t>Landgrove</t>
  </si>
  <si>
    <t>Alburgh</t>
  </si>
  <si>
    <t>Londonderry</t>
  </si>
  <si>
    <t>Lowell</t>
  </si>
  <si>
    <t>Lyndon</t>
  </si>
  <si>
    <t>Mount Tabor</t>
  </si>
  <si>
    <t>Pawlet</t>
  </si>
  <si>
    <t>Peru</t>
  </si>
  <si>
    <t>Poultney</t>
  </si>
  <si>
    <t>Rupert</t>
  </si>
  <si>
    <t>Sandgate</t>
  </si>
  <si>
    <t>Stratton</t>
  </si>
  <si>
    <t>Sunderland</t>
  </si>
  <si>
    <t>Tinmouth</t>
  </si>
  <si>
    <t>Wells</t>
  </si>
  <si>
    <t>Weston</t>
  </si>
  <si>
    <t>Winhall</t>
  </si>
  <si>
    <t>Waterville</t>
  </si>
  <si>
    <t>Wolcott</t>
  </si>
  <si>
    <t>Pittsfield</t>
  </si>
  <si>
    <t>Sheffield</t>
  </si>
  <si>
    <t>Sutton</t>
  </si>
  <si>
    <t>Morristown- Waterbury VT LMA</t>
  </si>
  <si>
    <t>Enosburgh</t>
  </si>
  <si>
    <t>Individual County</t>
  </si>
  <si>
    <t>Currently waived areas</t>
  </si>
  <si>
    <t>Newly eligible on own</t>
  </si>
  <si>
    <t>Total</t>
  </si>
  <si>
    <t>can't be grouped with any contiguous towns or towns in the same economic area</t>
  </si>
  <si>
    <t>Option 1</t>
  </si>
  <si>
    <t>Newly eligible on own, currently waive</t>
  </si>
  <si>
    <t>Alburgh town</t>
  </si>
  <si>
    <t>Hancock town</t>
  </si>
  <si>
    <t>Ira town</t>
  </si>
  <si>
    <t>Stratton town</t>
  </si>
  <si>
    <t>Wells town</t>
  </si>
  <si>
    <t>14 towns eligible on own, excluding Essex County</t>
  </si>
  <si>
    <t>Individual</t>
  </si>
  <si>
    <t>total</t>
  </si>
  <si>
    <t>Manchester region</t>
  </si>
  <si>
    <t>Not congiguous</t>
  </si>
  <si>
    <t>Somerset town, VT</t>
  </si>
  <si>
    <t>Congtiguous grouping</t>
  </si>
  <si>
    <t>Individual towns</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</si>
  <si>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</si>
  <si>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</si>
  <si>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</si>
  <si>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</si>
  <si>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</si>
  <si>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</si>
  <si>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</si>
  <si>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</si>
  <si>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</si>
  <si>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</si>
  <si>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</si>
  <si>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</si>
  <si>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</si>
  <si>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</si>
  <si>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</si>
  <si>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</si>
  <si>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</si>
  <si>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</si>
  <si>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</si>
  <si>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</si>
  <si>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</si>
  <si>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</si>
  <si>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</si>
  <si>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National Average Threshold</t>
  </si>
  <si>
    <t>Essex County</t>
  </si>
  <si>
    <t>Option Explaination (NH FY 2017 Waiver)</t>
  </si>
  <si>
    <t>FY 2017 Waiver 
option 1</t>
  </si>
  <si>
    <t>FY 2017 Waiver 
option 3</t>
  </si>
  <si>
    <t>FY 2016 Waiver status</t>
  </si>
  <si>
    <t>Eligible status</t>
  </si>
  <si>
    <t>Estimated SNAP households
2010-2014 ACS</t>
  </si>
  <si>
    <t>Waived</t>
  </si>
  <si>
    <t>Total Estimated SNAP Households Covered by Waiver</t>
  </si>
  <si>
    <t>Not waived</t>
  </si>
  <si>
    <t>Eligible(Towns in Essex County)</t>
  </si>
  <si>
    <t>group in FY 2016</t>
  </si>
  <si>
    <t>Eligible individually</t>
  </si>
  <si>
    <t>March 14-Feb 15
unemployment rate</t>
  </si>
  <si>
    <t>Total number of eligible areas</t>
  </si>
  <si>
    <t>1 county, 29 towns</t>
  </si>
  <si>
    <t>1 county, 24 towns</t>
  </si>
  <si>
    <t>SNAP total</t>
  </si>
  <si>
    <t>Enosburgh town can be substituted with Johnson town, VT.</t>
  </si>
  <si>
    <t>1 county, 30 towns</t>
  </si>
  <si>
    <t>FY 2017 Waiver 
option 4 (LMA)</t>
  </si>
  <si>
    <t>FY 2017 Waiver 
option 2 new last one red</t>
  </si>
  <si>
    <t>GEOID</t>
  </si>
  <si>
    <t>Eligible through grouping</t>
  </si>
  <si>
    <t>Eligibly through grouping</t>
  </si>
  <si>
    <t>Eligible by gouping</t>
  </si>
  <si>
    <t>WaivedStatus</t>
  </si>
  <si>
    <t>option1</t>
  </si>
  <si>
    <t>option2</t>
  </si>
  <si>
    <t>option3</t>
  </si>
  <si>
    <t>option4</t>
  </si>
  <si>
    <t>rate</t>
  </si>
  <si>
    <t>snap</t>
  </si>
  <si>
    <t>Label1</t>
  </si>
  <si>
    <t>Label2</t>
  </si>
  <si>
    <t>Label3</t>
  </si>
  <si>
    <t>Label4</t>
  </si>
  <si>
    <t>Nameall</t>
  </si>
  <si>
    <t>Fullname</t>
  </si>
  <si>
    <t>FY 2017 Waiver Status</t>
  </si>
  <si>
    <t>11 towns in Essex County are waived, but the county is not waived on the whole</t>
  </si>
  <si>
    <t xml:space="preserve">In FY 2016, Vermont waived a total of 30 towns, among which 11 towns are in Essex County. 
In FY 2017, Essex County and 28-29 towns are eligible for waivers in FY 2017, depending which option the state chooses. I tried to group the contiguous counties around Essex but they are not eligible by grouping with Essex County. 
I developed three options based on data of April 2014-March 2016. March 2016 data is preliminary but using the most recent data can cover more areas than March 2014-February 2016.
Essex County and 26 towns in blue would be eligible with every grouping. 
Option 1 would be able to waive 1 county and 29 towns and around 3,067 SNAP households could be covered by this option. This option can waive all currently waived areas. 
Compared with option 1, option 2 excludes Johnson town and Charleston town and includes Lyndon town and Waterville town. The advantage of this option is that Lyndon has a large number of estimated SNAP households and high unemployment rate. The down side is that Charleston is currently waived and it will lose eligibility with this option. 
Compared with option 1, option 3 excludes Westmore town, Johnson town and Charleston town but includes Waterville town, Westfield town, Richford town, and Enosburgh town. Westmore and Charleston are currently waived and will lose eligibility with this option. 
</t>
  </si>
  <si>
    <t>List of Incorporated Villages - Vermont Secretary of State</t>
  </si>
  <si>
    <t>https://www.sec.state.vt.us/archives-records/state-archives/government-history/continuing-issues/villages-and-cities/list-of-incorporated-villages.aspx</t>
  </si>
  <si>
    <t>National 24-Month Unemployment Average</t>
  </si>
  <si>
    <t>Unemployment Rate
(Rounded)</t>
  </si>
  <si>
    <t>20% Above the National Average (Rounded)</t>
  </si>
  <si>
    <t>Source: Local Area Unemployment Statistics, Bureau of Labor Statistics, Dept. of Labor</t>
  </si>
  <si>
    <t>Underlying data are available at www.bls.gov/lau/, and are attached.</t>
  </si>
  <si>
    <t>24-Month Unemployment Totals</t>
  </si>
  <si>
    <t>Unemployment rate</t>
  </si>
  <si>
    <t>Total Region</t>
  </si>
  <si>
    <t>2020 to 2022</t>
  </si>
  <si>
    <t>Source of information on Labor Market Areas:</t>
  </si>
  <si>
    <t>LNU01000000</t>
  </si>
  <si>
    <t>(Unadj) Civilian Labor Force Level</t>
  </si>
  <si>
    <t>Edgartown town, MA</t>
  </si>
  <si>
    <t>Tisbury town, MA</t>
  </si>
  <si>
    <t>Aquinnah town, MA</t>
  </si>
  <si>
    <t>Chilmark town, MA</t>
  </si>
  <si>
    <t>Oak Bluffs town, MA</t>
  </si>
  <si>
    <t>AREAS IN RHODE ISLAND THAT ARE ELIGIBLE FOR WAIVERS ON THE BASIS OF</t>
  </si>
  <si>
    <t>Barrington town, RI</t>
  </si>
  <si>
    <t>Bristol County, RI</t>
  </si>
  <si>
    <t>Bristol town, RI</t>
  </si>
  <si>
    <t>Burrillville town, RI</t>
  </si>
  <si>
    <t>Central Falls city, RI</t>
  </si>
  <si>
    <t>Charlestown town, RI</t>
  </si>
  <si>
    <t>Coventry town, RI</t>
  </si>
  <si>
    <t>Cranston city, RI</t>
  </si>
  <si>
    <t>Cumberland town, RI</t>
  </si>
  <si>
    <t>East Greenwich town, RI</t>
  </si>
  <si>
    <t>East Providence city, RI</t>
  </si>
  <si>
    <t>Exeter town, RI</t>
  </si>
  <si>
    <t>Foster town, RI</t>
  </si>
  <si>
    <t>Glocester town, RI</t>
  </si>
  <si>
    <t>Hopkinton town, RI</t>
  </si>
  <si>
    <t>Jamestown town, RI</t>
  </si>
  <si>
    <t>Johnston town, RI</t>
  </si>
  <si>
    <t>Kent County, RI</t>
  </si>
  <si>
    <t>Lincoln town, RI</t>
  </si>
  <si>
    <t>Little Compton town, RI</t>
  </si>
  <si>
    <t>Middletown town, RI</t>
  </si>
  <si>
    <t>Narragansett town, RI</t>
  </si>
  <si>
    <t>New Shoreham town, RI</t>
  </si>
  <si>
    <t>Newport County, RI</t>
  </si>
  <si>
    <t>Newport city, RI</t>
  </si>
  <si>
    <t>North Kingstown town, RI</t>
  </si>
  <si>
    <t>North Providence town, RI</t>
  </si>
  <si>
    <t>North Smithfield town, RI</t>
  </si>
  <si>
    <t>Norwich-New London-Westerly, CT-RI Metropolitan NECTA, RI part</t>
  </si>
  <si>
    <t>Pawtucket city, RI</t>
  </si>
  <si>
    <t>Portsmouth town, RI</t>
  </si>
  <si>
    <t>Providence County, RI</t>
  </si>
  <si>
    <t>Providence city, RI</t>
  </si>
  <si>
    <t>Providence-Warwick, RI-MA Metropolitan NECTA</t>
  </si>
  <si>
    <t>Providence-Warwick, RI-MA Metropolitan NECTA, RI part</t>
  </si>
  <si>
    <t>Rhode Island</t>
  </si>
  <si>
    <t>Richmond town, RI</t>
  </si>
  <si>
    <t>Scituate town, RI</t>
  </si>
  <si>
    <t>Smithfield town, RI</t>
  </si>
  <si>
    <t>South Kingstown town, RI</t>
  </si>
  <si>
    <t>Tiverton town, RI</t>
  </si>
  <si>
    <t>Warren town, RI</t>
  </si>
  <si>
    <t>Warwick city, RI</t>
  </si>
  <si>
    <t>Washington County, RI</t>
  </si>
  <si>
    <t>West Greenwich town, RI</t>
  </si>
  <si>
    <t>West Warwick town, RI</t>
  </si>
  <si>
    <t>Westerly town, RI</t>
  </si>
  <si>
    <t>Woonsocket city, RI</t>
  </si>
  <si>
    <t>Providence-Warwick, RI-MA NECTA, RI part</t>
  </si>
  <si>
    <t>JAN 2020 - DEC 2021</t>
  </si>
  <si>
    <t>https://dlt.ri.gov/labor-market-information/data-center/current-employment-statistics-ces</t>
  </si>
  <si>
    <t>https://www.census.gov/geographies/reference-maps/2020/geo/nectas.html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</si>
</sst>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
    <numFmt numFmtId="165" formatCode="_(* #,##0_);_(* \(#,##0\);_(* &quot;-&quot;??_);_(@_)"/>
    <numFmt numFmtId="166" formatCode="0.0"/>
    <numFmt numFmtId="167" formatCode="0.00000"/>
    <numFmt numFmtId="168" formatCode="0.0000"/>
    <numFmt numFmtId="169" formatCode="0.0%"/>
    <numFmt numFmtId="170" formatCode="#0.0"/>
  </numFmts>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sz val="8"/>
      <name val="Arial"/>
      <family val="2"/>
    </font>
    <font>
      <u/>
      <sz val="11"/>
      <color theme="10"/>
      <name val="Calibri"/>
      <family val="2"/>
      <scheme val="minor"/>
    </font>
    <font>
      <b/>
      <sz val="11"/>
      <name val="Calibri"/>
      <family val="2"/>
      <scheme val="minor"/>
    </font>
    <font>
      <b/>
      <sz val="11"/>
      <name val="Arial"/>
      <family val="2"/>
    </font>
    <font>
      <sz val="11"/>
      <name val="Calibri"/>
      <family val="2"/>
      <scheme val="minor"/>
    </font>
    <font>
      <sz val="11"/>
      <color indexed="8"/>
      <name val="Calibri"/>
      <family val="2"/>
      <scheme val="minor"/>
    </font>
    <font>
      <b/>
      <sz val="11"/>
      <color theme="1"/>
      <name val="Arial"/>
      <family val="2"/>
    </font>
    <font>
      <sz val="11"/>
      <color theme="1"/>
      <name val="Arial"/>
      <family val="2"/>
    </font>
    <font>
      <i/>
      <sz val="8"/>
      <name val="Arial"/>
      <family val="2"/>
    </font>
    <font>
      <sz val="10"/>
      <color theme="1"/>
      <name val="Arial"/>
      <family val="2"/>
    </font>
    <font>
      <b/>
      <sz val="11"/>
      <color indexed="8"/>
      <name val="Calibri"/>
      <family val="2"/>
      <scheme val="minor"/>
    </font>
    <font>
      <b/>
      <u/>
      <sz val="11"/>
      <color theme="10"/>
      <name val="Calibri"/>
      <family val="2"/>
      <scheme val="minor"/>
    </font>
    <font>
      <b/>
      <sz val="10"/>
      <color indexed="8"/>
      <name val="Arial"/>
      <family val="2"/>
    </font>
    <font>
      <sz val="10"/>
      <color indexed="8"/>
      <name val="Arial"/>
      <family val="2"/>
    </font>
    <font>
      <sz val="10"/>
      <color rgb="FFFF0000"/>
      <name val="Arial"/>
      <family val="2"/>
    </font>
    <font>
      <sz val="8"/>
      <name val="Calibri"/>
      <family val="2"/>
      <scheme val="minor"/>
    </font>
    <font>
      <u/>
      <sz val="10"/>
      <color theme="10"/>
      <name val="Arial"/>
      <family val="2"/>
    </font>
    <font>
      <sz val="10"/>
      <color rgb="FF000000"/>
      <name val="Arial"/>
      <family val="2"/>
    </font>
  </fonts>
  <fills count="13">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bgColor indexed="64"/>
      </patternFill>
    </fill>
    <fill>
      <patternFill patternType="solid">
        <fgColor theme="9" tint="-0.249977111117893"/>
        <bgColor indexed="64"/>
      </patternFill>
    </fill>
    <fill>
      <patternFill patternType="solid">
        <fgColor rgb="FFFF0000"/>
        <bgColor indexed="64"/>
      </patternFill>
    </fill>
    <fill>
      <patternFill patternType="solid">
        <fgColor theme="9" tint="0.59999389629810485"/>
        <bgColor indexed="64"/>
      </patternFill>
    </fill>
    <fill>
      <patternFill patternType="solid">
        <fgColor indexed="5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6">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0" fontId="4" fillId="0" borderId="0"/>
    <xf numFmtId="0" fontId="7" fillId="0" borderId="0" applyNumberFormat="0" applyFill="0" applyBorder="0" applyAlignment="0" applyProtection="0"/>
    <xf numFmtId="0" fontId="11" fillId="0" borderId="0"/>
    <xf numFmtId="0" fontId="11" fillId="0" borderId="0"/>
    <xf numFmtId="0" fontId="4" fillId="0" borderId="0"/>
    <xf numFmtId="43" fontId="4" fillId="0" borderId="0" applyFont="0" applyFill="0" applyBorder="0" applyAlignment="0" applyProtection="0"/>
    <xf numFmtId="0" fontId="11" fillId="0" borderId="0"/>
    <xf numFmtId="9" fontId="4" fillId="0" borderId="0" applyFont="0" applyFill="0" applyBorder="0" applyAlignment="0" applyProtection="0"/>
    <xf numFmtId="0" fontId="4" fillId="0" borderId="0"/>
  </cellStyleXfs>
  <cellXfs count="123">
    <xf numFmtId="0" fontId="0" fillId="0" borderId="0" xfId="0"/>
    <xf numFmtId="0" fontId="3" fillId="0" borderId="0" xfId="0" applyFont="1"/>
    <xf numFmtId="0" fontId="4" fillId="0" borderId="0" xfId="0" applyFont="1"/>
    <xf numFmtId="0" fontId="4" fillId="0" borderId="0" xfId="2"/>
    <xf numFmtId="0" fontId="6" fillId="0" borderId="0" xfId="2" applyFont="1"/>
    <xf numFmtId="0" fontId="3" fillId="0" borderId="0" xfId="0" applyFont="1" applyAlignment="1">
      <alignment horizontal="center"/>
    </xf>
    <xf numFmtId="0" fontId="8" fillId="0" borderId="0" xfId="0" applyFont="1"/>
    <xf numFmtId="0" fontId="10" fillId="0" borderId="0" xfId="0" applyFont="1"/>
    <xf numFmtId="17" fontId="12" fillId="0" borderId="0" xfId="0" applyNumberFormat="1" applyFont="1" applyAlignment="1">
      <alignment horizontal="right"/>
    </xf>
    <xf numFmtId="165" fontId="0" fillId="0" borderId="0" xfId="1" applyNumberFormat="1" applyFont="1"/>
    <xf numFmtId="1" fontId="13" fillId="0" borderId="0" xfId="0" applyNumberFormat="1" applyFont="1" applyAlignment="1">
      <alignment horizontal="right"/>
    </xf>
    <xf numFmtId="1" fontId="0" fillId="0" borderId="0" xfId="0" applyNumberFormat="1"/>
    <xf numFmtId="0" fontId="9" fillId="0" borderId="1" xfId="0" applyFont="1" applyBorder="1" applyAlignment="1">
      <alignment horizontal="left"/>
    </xf>
    <xf numFmtId="0" fontId="0" fillId="0" borderId="0" xfId="0" applyAlignment="1">
      <alignment wrapText="1"/>
    </xf>
    <xf numFmtId="0" fontId="0" fillId="2" borderId="0" xfId="0" applyFill="1"/>
    <xf numFmtId="0" fontId="6" fillId="2" borderId="0" xfId="2" applyFont="1" applyFill="1"/>
    <xf numFmtId="0" fontId="0" fillId="3" borderId="0" xfId="0" applyFill="1"/>
    <xf numFmtId="0" fontId="2" fillId="4" borderId="0" xfId="0" applyFont="1" applyFill="1"/>
    <xf numFmtId="0" fontId="0" fillId="5" borderId="0" xfId="0" applyFill="1"/>
    <xf numFmtId="0" fontId="0" fillId="6" borderId="0" xfId="0" applyFill="1"/>
    <xf numFmtId="0" fontId="9" fillId="0" borderId="0" xfId="0" applyFont="1" applyAlignment="1">
      <alignment horizontal="left"/>
    </xf>
    <xf numFmtId="0" fontId="0" fillId="7" borderId="0" xfId="0" applyFill="1"/>
    <xf numFmtId="165" fontId="0" fillId="0" borderId="0" xfId="0" applyNumberFormat="1"/>
    <xf numFmtId="0" fontId="0" fillId="8" borderId="0" xfId="0" applyFill="1"/>
    <xf numFmtId="0" fontId="1" fillId="0" borderId="0" xfId="0" applyFont="1"/>
    <xf numFmtId="166" fontId="12" fillId="0" borderId="0" xfId="0" applyNumberFormat="1" applyFont="1" applyAlignment="1">
      <alignment horizontal="right"/>
    </xf>
    <xf numFmtId="0" fontId="0" fillId="11" borderId="0" xfId="0" applyFill="1"/>
    <xf numFmtId="0" fontId="4" fillId="11" borderId="0" xfId="0" applyFont="1" applyFill="1"/>
    <xf numFmtId="0" fontId="15" fillId="10" borderId="0" xfId="0" applyFont="1" applyFill="1"/>
    <xf numFmtId="0" fontId="15" fillId="0" borderId="0" xfId="0" applyFont="1"/>
    <xf numFmtId="0" fontId="15" fillId="0" borderId="0" xfId="2" applyFont="1"/>
    <xf numFmtId="0" fontId="0" fillId="0" borderId="2" xfId="0" applyBorder="1" applyAlignment="1">
      <alignment wrapText="1"/>
    </xf>
    <xf numFmtId="0" fontId="0" fillId="0" borderId="2" xfId="0" applyBorder="1" applyAlignment="1">
      <alignment horizontal="left" wrapText="1"/>
    </xf>
    <xf numFmtId="0" fontId="0" fillId="0" borderId="2" xfId="0" applyBorder="1"/>
    <xf numFmtId="0" fontId="5" fillId="0" borderId="2" xfId="0" applyFont="1" applyBorder="1"/>
    <xf numFmtId="0" fontId="3" fillId="0" borderId="2" xfId="0" applyFont="1" applyBorder="1"/>
    <xf numFmtId="0" fontId="0" fillId="0" borderId="0" xfId="0" applyAlignment="1">
      <alignment horizontal="left" wrapText="1"/>
    </xf>
    <xf numFmtId="0" fontId="0" fillId="12" borderId="2" xfId="0" applyFill="1" applyBorder="1" applyAlignment="1">
      <alignment wrapText="1"/>
    </xf>
    <xf numFmtId="0" fontId="0" fillId="12" borderId="2" xfId="0" applyFill="1" applyBorder="1"/>
    <xf numFmtId="0" fontId="0" fillId="0" borderId="0" xfId="0" applyAlignment="1">
      <alignment horizontal="left"/>
    </xf>
    <xf numFmtId="0" fontId="7" fillId="0" borderId="0" xfId="3"/>
    <xf numFmtId="17" fontId="3" fillId="0" borderId="0" xfId="0" applyNumberFormat="1" applyFont="1" applyAlignment="1">
      <alignment horizontal="center"/>
    </xf>
    <xf numFmtId="0" fontId="8" fillId="0" borderId="0" xfId="0" applyFont="1" applyAlignment="1">
      <alignment horizontal="right"/>
    </xf>
    <xf numFmtId="166" fontId="10" fillId="0" borderId="0" xfId="0" applyNumberFormat="1" applyFont="1"/>
    <xf numFmtId="0" fontId="8" fillId="0" borderId="0" xfId="6" applyFont="1"/>
    <xf numFmtId="165" fontId="10" fillId="0" borderId="0" xfId="7" applyNumberFormat="1" applyFont="1"/>
    <xf numFmtId="0" fontId="10" fillId="0" borderId="0" xfId="6" applyFont="1"/>
    <xf numFmtId="2" fontId="10" fillId="0" borderId="0" xfId="6" applyNumberFormat="1" applyFont="1"/>
    <xf numFmtId="166" fontId="10" fillId="0" borderId="0" xfId="6" applyNumberFormat="1" applyFont="1"/>
    <xf numFmtId="0" fontId="16" fillId="9" borderId="2" xfId="6" applyFont="1" applyFill="1" applyBorder="1" applyAlignment="1">
      <alignment horizontal="center"/>
    </xf>
    <xf numFmtId="0" fontId="1" fillId="0" borderId="0" xfId="0" applyFont="1" applyAlignment="1">
      <alignment wrapText="1"/>
    </xf>
    <xf numFmtId="165" fontId="10" fillId="0" borderId="0" xfId="7" applyNumberFormat="1" applyFont="1" applyAlignment="1">
      <alignment horizontal="center"/>
    </xf>
    <xf numFmtId="167" fontId="10" fillId="0" borderId="0" xfId="6" applyNumberFormat="1" applyFont="1"/>
    <xf numFmtId="168" fontId="10" fillId="0" borderId="0" xfId="6" applyNumberFormat="1" applyFont="1"/>
    <xf numFmtId="166" fontId="10" fillId="0" borderId="0" xfId="6" applyNumberFormat="1" applyFont="1" applyAlignment="1">
      <alignment horizontal="right"/>
    </xf>
    <xf numFmtId="0" fontId="8" fillId="0" borderId="0" xfId="6" applyFont="1" applyAlignment="1">
      <alignment horizontal="center"/>
    </xf>
    <xf numFmtId="165" fontId="10" fillId="0" borderId="0" xfId="7" applyNumberFormat="1" applyFont="1" applyAlignment="1">
      <alignment horizontal="right"/>
    </xf>
    <xf numFmtId="165" fontId="8" fillId="0" borderId="0" xfId="7" applyNumberFormat="1" applyFont="1" applyAlignment="1">
      <alignment horizontal="right"/>
    </xf>
    <xf numFmtId="167" fontId="10" fillId="0" borderId="0" xfId="6" applyNumberFormat="1" applyFont="1" applyAlignment="1">
      <alignment horizontal="right"/>
    </xf>
    <xf numFmtId="0" fontId="8" fillId="0" borderId="0" xfId="6" applyFont="1" applyAlignment="1">
      <alignment horizontal="right"/>
    </xf>
    <xf numFmtId="168" fontId="10" fillId="0" borderId="0" xfId="6" applyNumberFormat="1" applyFont="1" applyAlignment="1">
      <alignment horizontal="right"/>
    </xf>
    <xf numFmtId="2" fontId="10" fillId="0" borderId="0" xfId="6" applyNumberFormat="1" applyFont="1" applyAlignment="1">
      <alignment horizontal="right"/>
    </xf>
    <xf numFmtId="0" fontId="10" fillId="0" borderId="0" xfId="6" applyFont="1" applyAlignment="1">
      <alignment horizontal="right"/>
    </xf>
    <xf numFmtId="165" fontId="8" fillId="0" borderId="0" xfId="7" applyNumberFormat="1" applyFont="1" applyAlignment="1">
      <alignment horizontal="center"/>
    </xf>
    <xf numFmtId="0" fontId="10" fillId="0" borderId="0" xfId="6" applyFont="1" applyAlignment="1">
      <alignment horizontal="center"/>
    </xf>
    <xf numFmtId="0" fontId="8" fillId="0" borderId="0" xfId="0" applyFont="1" applyAlignment="1" applyProtection="1">
      <alignment horizontal="left"/>
      <protection locked="0"/>
    </xf>
    <xf numFmtId="0" fontId="17" fillId="0" borderId="0" xfId="3" applyFont="1" applyAlignment="1">
      <alignment horizontal="left"/>
    </xf>
    <xf numFmtId="0" fontId="3" fillId="0" borderId="0" xfId="0" applyFont="1" applyAlignment="1">
      <alignment horizontal="left"/>
    </xf>
    <xf numFmtId="0" fontId="17" fillId="0" borderId="0" xfId="3" applyFont="1"/>
    <xf numFmtId="0" fontId="0" fillId="0" borderId="0" xfId="0" applyFont="1"/>
    <xf numFmtId="164" fontId="19" fillId="0" borderId="0" xfId="0" applyNumberFormat="1" applyFont="1" applyAlignment="1">
      <alignment horizontal="right"/>
    </xf>
    <xf numFmtId="170" fontId="19" fillId="0" borderId="0" xfId="0" applyNumberFormat="1" applyFont="1" applyAlignment="1">
      <alignment horizontal="right"/>
    </xf>
    <xf numFmtId="164" fontId="19" fillId="0" borderId="0" xfId="8" applyNumberFormat="1" applyFont="1" applyAlignment="1">
      <alignment horizontal="right"/>
    </xf>
    <xf numFmtId="170" fontId="19" fillId="0" borderId="0" xfId="8" applyNumberFormat="1" applyFont="1" applyAlignment="1">
      <alignment horizontal="right"/>
    </xf>
    <xf numFmtId="0" fontId="4" fillId="0" borderId="0" xfId="4" applyFont="1" applyAlignment="1">
      <alignment horizontal="center"/>
    </xf>
    <xf numFmtId="0" fontId="4" fillId="0" borderId="0" xfId="4" applyFont="1"/>
    <xf numFmtId="0" fontId="20" fillId="0" borderId="0" xfId="4" applyFont="1" applyAlignment="1">
      <alignment horizontal="left"/>
    </xf>
    <xf numFmtId="169" fontId="15" fillId="0" borderId="0" xfId="9" applyNumberFormat="1" applyFont="1"/>
    <xf numFmtId="166" fontId="15" fillId="0" borderId="0" xfId="0" applyNumberFormat="1" applyFont="1" applyAlignment="1">
      <alignment horizontal="left" vertical="center"/>
    </xf>
    <xf numFmtId="0" fontId="4" fillId="0" borderId="0" xfId="4" applyFont="1" applyAlignment="1">
      <alignment horizontal="left"/>
    </xf>
    <xf numFmtId="0" fontId="22" fillId="0" borderId="0" xfId="3" applyFont="1" applyAlignment="1">
      <alignment horizontal="left"/>
    </xf>
    <xf numFmtId="0" fontId="19" fillId="0" borderId="0" xfId="0" applyFont="1" applyAlignment="1">
      <alignment horizontal="left"/>
    </xf>
    <xf numFmtId="0" fontId="5" fillId="0" borderId="0" xfId="4" applyFont="1"/>
    <xf numFmtId="0" fontId="5" fillId="0" borderId="1" xfId="4" applyFont="1" applyBorder="1" applyAlignment="1">
      <alignment horizontal="left" wrapText="1"/>
    </xf>
    <xf numFmtId="0" fontId="5" fillId="0" borderId="1" xfId="4" applyFont="1" applyBorder="1" applyAlignment="1">
      <alignment horizontal="center" wrapText="1"/>
    </xf>
    <xf numFmtId="0" fontId="5" fillId="0" borderId="1" xfId="4" applyFont="1" applyBorder="1" applyAlignment="1">
      <alignment horizontal="center" vertical="center" wrapText="1"/>
    </xf>
    <xf numFmtId="0" fontId="19" fillId="0" borderId="0" xfId="0" applyFont="1" applyAlignment="1">
      <alignment horizontal="center"/>
    </xf>
    <xf numFmtId="0" fontId="15" fillId="0" borderId="0" xfId="0" applyFont="1" applyAlignment="1">
      <alignment horizontal="left" wrapText="1"/>
    </xf>
    <xf numFmtId="0" fontId="20" fillId="0" borderId="0" xfId="0" applyFont="1"/>
    <xf numFmtId="164" fontId="15" fillId="0" borderId="0" xfId="0" applyNumberFormat="1" applyFont="1" applyAlignment="1">
      <alignment horizontal="center"/>
    </xf>
    <xf numFmtId="17" fontId="4" fillId="0" borderId="0" xfId="0" applyNumberFormat="1" applyFont="1" applyAlignment="1">
      <alignment horizontal="center"/>
    </xf>
    <xf numFmtId="165" fontId="4" fillId="0" borderId="0" xfId="7" applyNumberFormat="1" applyFont="1"/>
    <xf numFmtId="166" fontId="4" fillId="0" borderId="0" xfId="0" applyNumberFormat="1" applyFont="1"/>
    <xf numFmtId="0" fontId="15" fillId="0" borderId="0" xfId="0" applyFont="1" applyAlignment="1">
      <alignment horizontal="center"/>
    </xf>
    <xf numFmtId="17" fontId="15" fillId="0" borderId="0" xfId="0" applyNumberFormat="1" applyFont="1"/>
    <xf numFmtId="0" fontId="20" fillId="0" borderId="0" xfId="4" applyFont="1"/>
    <xf numFmtId="0" fontId="15" fillId="0" borderId="0" xfId="4" applyFont="1" applyAlignment="1">
      <alignment horizontal="center"/>
    </xf>
    <xf numFmtId="0" fontId="15" fillId="0" borderId="0" xfId="4" applyFont="1"/>
    <xf numFmtId="164" fontId="23" fillId="0" borderId="0" xfId="4" applyNumberFormat="1" applyFont="1" applyAlignment="1">
      <alignment horizontal="right"/>
    </xf>
    <xf numFmtId="0" fontId="15" fillId="0" borderId="0" xfId="0" applyFont="1"/>
    <xf numFmtId="0" fontId="15" fillId="0" borderId="0" xfId="0" applyFont="1"/>
    <xf numFmtId="0" fontId="8" fillId="0" borderId="0" xfId="6" applyFont="1" applyAlignment="1">
      <alignment horizontal="center"/>
    </xf>
    <xf numFmtId="166" fontId="8" fillId="0" borderId="0" xfId="6" applyNumberFormat="1" applyFont="1" applyAlignment="1">
      <alignment horizontal="right"/>
    </xf>
    <xf numFmtId="0" fontId="8" fillId="0" borderId="0" xfId="6" applyFont="1" applyAlignment="1">
      <alignment horizontal="center"/>
    </xf>
    <xf numFmtId="0" fontId="18" fillId="0" borderId="0" xfId="0" applyFont="1" applyAlignment="1">
      <alignment horizontal="left" vertical="top" wrapText="1"/>
    </xf>
    <xf numFmtId="0" fontId="18" fillId="0" borderId="0" xfId="0" applyFont="1" applyAlignment="1">
      <alignment vertical="top" wrapText="1"/>
    </xf>
    <xf numFmtId="0" fontId="15" fillId="0" borderId="0" xfId="0" applyFont="1" applyAlignment="1"/>
    <xf numFmtId="0" fontId="10" fillId="0" borderId="0" xfId="6" applyFont="1" applyAlignment="1">
      <alignment horizontal="left"/>
    </xf>
    <xf numFmtId="165" fontId="0" fillId="0" borderId="0" xfId="0" applyNumberFormat="1" applyFont="1"/>
    <xf numFmtId="166" fontId="0" fillId="0" borderId="0" xfId="0" applyNumberFormat="1" applyFont="1"/>
    <xf numFmtId="0" fontId="0" fillId="0" borderId="0" xfId="0" applyAlignment="1">
      <alignment horizontal="left" wrapText="1"/>
    </xf>
    <xf numFmtId="0" fontId="0" fillId="0" borderId="0" xfId="0" applyAlignment="1">
      <alignment horizontal="left"/>
    </xf>
    <xf numFmtId="165" fontId="8" fillId="0" borderId="0" xfId="7" applyNumberFormat="1" applyFont="1" applyAlignment="1">
      <alignment horizontal="center"/>
    </xf>
    <xf numFmtId="165" fontId="16" fillId="9" borderId="3" xfId="7" applyNumberFormat="1" applyFont="1" applyFill="1" applyBorder="1" applyAlignment="1">
      <alignment horizontal="center"/>
    </xf>
    <xf numFmtId="165" fontId="16" fillId="9" borderId="4" xfId="7" applyNumberFormat="1" applyFont="1" applyFill="1" applyBorder="1" applyAlignment="1">
      <alignment horizontal="center"/>
    </xf>
    <xf numFmtId="0" fontId="16" fillId="9" borderId="3" xfId="6" applyFont="1" applyFill="1" applyBorder="1" applyAlignment="1">
      <alignment horizontal="center"/>
    </xf>
    <xf numFmtId="0" fontId="16" fillId="9" borderId="5" xfId="6" applyFont="1" applyFill="1" applyBorder="1" applyAlignment="1">
      <alignment horizontal="center"/>
    </xf>
    <xf numFmtId="0" fontId="16" fillId="9" borderId="4" xfId="6" applyFont="1" applyFill="1" applyBorder="1" applyAlignment="1">
      <alignment horizontal="center"/>
    </xf>
    <xf numFmtId="0" fontId="8" fillId="0" borderId="0" xfId="6" applyFont="1" applyAlignment="1">
      <alignment horizontal="center"/>
    </xf>
    <xf numFmtId="0" fontId="19" fillId="0" borderId="0" xfId="0" applyFont="1" applyAlignment="1">
      <alignment horizontal="left" vertical="top" wrapText="1"/>
    </xf>
    <xf numFmtId="0" fontId="19" fillId="0" borderId="0" xfId="0" applyFont="1" applyAlignment="1">
      <alignment horizontal="left"/>
    </xf>
    <xf numFmtId="0" fontId="18" fillId="0" borderId="0" xfId="0" applyFont="1" applyAlignment="1">
      <alignment horizontal="left"/>
    </xf>
    <xf numFmtId="0" fontId="15" fillId="0" borderId="0" xfId="0" applyFont="1"/>
  </cellXfs>
  <cellStyles count="11">
    <cellStyle name="Comma" xfId="1" builtinId="3"/>
    <cellStyle name="Comma 2" xfId="7" xr:uid="{00000000-0005-0000-0000-000001000000}"/>
    <cellStyle name="Hyperlink" xfId="3" builtinId="8"/>
    <cellStyle name="Normal" xfId="0" builtinId="0"/>
    <cellStyle name="Normal 2" xfId="4" xr:uid="{00000000-0005-0000-0000-000004000000}"/>
    <cellStyle name="Normal 2 2" xfId="8" xr:uid="{00000000-0005-0000-0000-000005000000}"/>
    <cellStyle name="Normal 3" xfId="5" xr:uid="{00000000-0005-0000-0000-000006000000}"/>
    <cellStyle name="Normal 4" xfId="10" xr:uid="{2B13BDED-7864-4C44-B522-72357E2EE987}"/>
    <cellStyle name="Normal_Book4" xfId="6" xr:uid="{00000000-0005-0000-0000-000007000000}"/>
    <cellStyle name="Normal_ND 0205" xfId="2" xr:uid="{00000000-0005-0000-0000-000008000000}"/>
    <cellStyle name="Percent 2" xfId="9" xr:uid="{00000000-0005-0000-0000-00000A000000}"/>
  </cellStyles>
  <dxfs count="58">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ont>
        <b/>
        <i val="0"/>
      </font>
    </dxf>
    <dxf>
      <font>
        <color rgb="FF9C0006"/>
      </font>
      <fill>
        <patternFill>
          <bgColor rgb="FFFFC7CE"/>
        </patternFill>
      </fill>
    </dxf>
    <dxf>
      <font>
        <b/>
        <i val="0"/>
      </font>
    </dxf>
    <dxf>
      <font>
        <b/>
        <i val="0"/>
      </font>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365cbpp-my.sharepoint.com/research/food%20stamps/18-49s/fy%202006/Charts%20after%20approvals/all%20states%20chart%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2-D2\Data\research\Brynne%20Keith-Jennings\ABAWD%20runs\Files%20for%20estimate\ABAWD%20count%20methodology%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2006 Impact"/>
      <sheetName val="population analysis"/>
      <sheetName val="Sheet3"/>
      <sheetName val="Alabama"/>
      <sheetName val="Alaska"/>
      <sheetName val="Arizona"/>
      <sheetName val="Arkansas"/>
      <sheetName val="California"/>
      <sheetName val="Colorado"/>
      <sheetName val="Connecticut"/>
      <sheetName val="District of Columbia"/>
      <sheetName val="Delaware"/>
      <sheetName val="Florida"/>
      <sheetName val="Georgia"/>
      <sheetName val="Hawaii"/>
      <sheetName val="Idaho"/>
      <sheetName val="Illinois"/>
      <sheetName val="Indiana"/>
      <sheetName val="Iowa"/>
      <sheetName val="Kansas"/>
      <sheetName val="Kentucky"/>
      <sheetName val="Louisiana"/>
      <sheetName val="Maine"/>
      <sheetName val="Maryland"/>
      <sheetName val="Massachusetts"/>
      <sheetName val="Michigan"/>
      <sheetName val="Minnesota"/>
      <sheetName val="Mississippi"/>
      <sheetName val="Missouri"/>
      <sheetName val="Montana"/>
      <sheetName val="Nebraska"/>
      <sheetName val="Nevada"/>
      <sheetName val="New Hampshire"/>
      <sheetName val="New Jersey"/>
      <sheetName val="New Mexico"/>
      <sheetName val="New York"/>
      <sheetName val="North Carolina"/>
      <sheetName val="North Dakota"/>
      <sheetName val="Ohio"/>
      <sheetName val="Oklahoma"/>
      <sheetName val="Oregon"/>
      <sheetName val="Pennsylvania"/>
      <sheetName val="Rhode Island"/>
      <sheetName val="South Carolina"/>
      <sheetName val="South Dakota"/>
      <sheetName val="Tennessee"/>
      <sheetName val="Texas"/>
      <sheetName val="Utah"/>
      <sheetName val="Vermont"/>
      <sheetName val="Virginia"/>
      <sheetName val="Washington"/>
      <sheetName val="West Virginia"/>
      <sheetName val="Wisconsin"/>
      <sheetName val="Wyoming"/>
    </sheetNames>
    <sheetDataSet>
      <sheetData sheetId="0"/>
      <sheetData sheetId="1"/>
      <sheetData sheetId="2"/>
      <sheetData sheetId="3">
        <row r="5">
          <cell r="K5">
            <v>23</v>
          </cell>
        </row>
        <row r="6">
          <cell r="K6">
            <v>4</v>
          </cell>
        </row>
        <row r="7">
          <cell r="K7">
            <v>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iver effect"/>
      <sheetName val="raw 2012"/>
      <sheetName val="2013 crosstab"/>
      <sheetName val="State comparisons"/>
      <sheetName val="All states 06-12"/>
      <sheetName val="State dropdown 06-11"/>
      <sheetName val="Revised summary"/>
      <sheetName val="All states 2011"/>
      <sheetName val="2011 for ABAWD paper"/>
      <sheetName val="CA Summary"/>
      <sheetName val="TX Summary"/>
      <sheetName val="NY Summary"/>
      <sheetName val="FL Summary"/>
      <sheetName val="MI Summary"/>
      <sheetName val="IL Summary"/>
      <sheetName val="GA Summary"/>
      <sheetName val="NC Summary"/>
      <sheetName val="Summary 96-10"/>
      <sheetName val="Summary w expanded"/>
      <sheetName val="Joseph's methodology"/>
      <sheetName val="Raw 06-10"/>
      <sheetName val="raw"/>
      <sheetName val="raw expanded"/>
      <sheetName val="raw earnings"/>
      <sheetName val="Master list waivers"/>
      <sheetName val="Waivers from FNS"/>
      <sheetName val="All states 2010"/>
      <sheetName val="All states 2009"/>
      <sheetName val="All states 2008"/>
      <sheetName val="All states 2007"/>
      <sheetName val="All states 06"/>
      <sheetName val="ABAWD total pop comparison"/>
      <sheetName val="All states comparison"/>
      <sheetName val="Estimation"/>
      <sheetName val="CA analysis"/>
      <sheetName val="CA 06"/>
      <sheetName val="CA 07"/>
      <sheetName val="CA 08"/>
      <sheetName val="Census pop--cities towns"/>
      <sheetName val="Counties Census"/>
      <sheetName val="Texas 06"/>
      <sheetName val="Texas 07"/>
      <sheetName val="Texas 08"/>
      <sheetName val="TX analysis"/>
      <sheetName val="2009 pre post ARRA"/>
      <sheetName val="NY 06"/>
      <sheetName val="NY 07"/>
      <sheetName val="NY 08"/>
      <sheetName val="NY Analysis"/>
      <sheetName val="FL 05"/>
      <sheetName val="FL 06"/>
      <sheetName val="FL 07"/>
      <sheetName val="FL 08"/>
      <sheetName val="FL Analysis"/>
      <sheetName val="MI 06"/>
      <sheetName val="MI 07"/>
      <sheetName val="MI 08"/>
      <sheetName val="MI analysis"/>
      <sheetName val="IL 06"/>
      <sheetName val="IL 07"/>
      <sheetName val="IL 08"/>
      <sheetName val="IL Analysis"/>
      <sheetName val="GA 06"/>
      <sheetName val="GA 07"/>
      <sheetName val="GA 08"/>
      <sheetName val="GA Analysis"/>
      <sheetName val="NC 06"/>
      <sheetName val="NC 07"/>
      <sheetName val="NC 08"/>
      <sheetName val="NC Analysis"/>
      <sheetName val="OH 06"/>
      <sheetName val="Sheet3"/>
      <sheetName val="Sheet1"/>
      <sheetName val="All states 06-10"/>
      <sheetName val="Pop analysis"/>
      <sheetName val="Sheet7"/>
      <sheetName val="All states 06-11"/>
    </sheetNames>
    <sheetDataSet>
      <sheetData sheetId="0">
        <row r="6">
          <cell r="I6">
            <v>47097986.447726563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
          <cell r="A4" t="str">
            <v>Alabama</v>
          </cell>
        </row>
        <row r="5">
          <cell r="A5" t="str">
            <v>Alaska</v>
          </cell>
        </row>
        <row r="6">
          <cell r="A6" t="str">
            <v>Arizona</v>
          </cell>
        </row>
        <row r="7">
          <cell r="A7" t="str">
            <v>Arkansas</v>
          </cell>
        </row>
        <row r="8">
          <cell r="A8" t="str">
            <v>California</v>
          </cell>
        </row>
        <row r="9">
          <cell r="A9" t="str">
            <v>Colorado</v>
          </cell>
        </row>
        <row r="10">
          <cell r="A10" t="str">
            <v>Connecticut</v>
          </cell>
        </row>
        <row r="11">
          <cell r="A11" t="str">
            <v>Delaware</v>
          </cell>
        </row>
        <row r="12">
          <cell r="A12" t="str">
            <v>District of Columbia</v>
          </cell>
        </row>
        <row r="13">
          <cell r="A13" t="str">
            <v>Florida</v>
          </cell>
        </row>
        <row r="14">
          <cell r="A14" t="str">
            <v>Georgia</v>
          </cell>
        </row>
        <row r="15">
          <cell r="A15" t="str">
            <v>Hawaii</v>
          </cell>
        </row>
        <row r="16">
          <cell r="A16" t="str">
            <v>Idaho</v>
          </cell>
        </row>
        <row r="17">
          <cell r="A17" t="str">
            <v>Illinois</v>
          </cell>
        </row>
        <row r="18">
          <cell r="A18" t="str">
            <v>Indiana</v>
          </cell>
        </row>
        <row r="19">
          <cell r="A19" t="str">
            <v>Iowa</v>
          </cell>
        </row>
        <row r="20">
          <cell r="A20" t="str">
            <v>Kansas</v>
          </cell>
        </row>
        <row r="21">
          <cell r="A21" t="str">
            <v>Kentucky</v>
          </cell>
        </row>
        <row r="22">
          <cell r="A22" t="str">
            <v>Louisiana</v>
          </cell>
        </row>
        <row r="23">
          <cell r="A23" t="str">
            <v>Maine</v>
          </cell>
        </row>
        <row r="24">
          <cell r="A24" t="str">
            <v>Maryland</v>
          </cell>
        </row>
        <row r="25">
          <cell r="A25" t="str">
            <v>Massachusetts</v>
          </cell>
        </row>
        <row r="26">
          <cell r="A26" t="str">
            <v>Michigan</v>
          </cell>
        </row>
        <row r="27">
          <cell r="A27" t="str">
            <v>Minnesota</v>
          </cell>
        </row>
        <row r="28">
          <cell r="A28" t="str">
            <v>Mississippi</v>
          </cell>
        </row>
        <row r="29">
          <cell r="A29" t="str">
            <v>Missouri</v>
          </cell>
        </row>
        <row r="30">
          <cell r="A30" t="str">
            <v>Montana</v>
          </cell>
        </row>
        <row r="31">
          <cell r="A31" t="str">
            <v>Nebraska</v>
          </cell>
        </row>
        <row r="32">
          <cell r="A32" t="str">
            <v>Nevada</v>
          </cell>
        </row>
        <row r="33">
          <cell r="A33" t="str">
            <v>New Hampshire</v>
          </cell>
        </row>
        <row r="34">
          <cell r="A34" t="str">
            <v>New Jersey</v>
          </cell>
        </row>
        <row r="35">
          <cell r="A35" t="str">
            <v>New Mexico</v>
          </cell>
        </row>
        <row r="36">
          <cell r="A36" t="str">
            <v>New York</v>
          </cell>
        </row>
        <row r="37">
          <cell r="A37" t="str">
            <v>North Carolina</v>
          </cell>
        </row>
        <row r="38">
          <cell r="A38" t="str">
            <v>North Dakota</v>
          </cell>
        </row>
        <row r="39">
          <cell r="A39" t="str">
            <v>Ohio</v>
          </cell>
        </row>
        <row r="40">
          <cell r="A40" t="str">
            <v>Oklahoma</v>
          </cell>
        </row>
        <row r="41">
          <cell r="A41" t="str">
            <v>Oregon</v>
          </cell>
        </row>
        <row r="42">
          <cell r="A42" t="str">
            <v>Pennsylvania</v>
          </cell>
        </row>
        <row r="43">
          <cell r="A43" t="str">
            <v>Rhode Island</v>
          </cell>
        </row>
        <row r="44">
          <cell r="A44" t="str">
            <v>South Carolina</v>
          </cell>
        </row>
        <row r="45">
          <cell r="A45" t="str">
            <v>South Dakota</v>
          </cell>
        </row>
        <row r="46">
          <cell r="A46" t="str">
            <v>Tennessee</v>
          </cell>
        </row>
        <row r="47">
          <cell r="A47" t="str">
            <v>Texas</v>
          </cell>
        </row>
        <row r="48">
          <cell r="A48" t="str">
            <v>Utah</v>
          </cell>
        </row>
        <row r="49">
          <cell r="A49" t="str">
            <v>Vermont</v>
          </cell>
        </row>
        <row r="50">
          <cell r="A50" t="str">
            <v>Virginia</v>
          </cell>
        </row>
        <row r="51">
          <cell r="A51" t="str">
            <v>Washington</v>
          </cell>
        </row>
        <row r="52">
          <cell r="A52" t="str">
            <v>West Virginia</v>
          </cell>
        </row>
        <row r="53">
          <cell r="A53" t="str">
            <v>Wisconsin</v>
          </cell>
        </row>
        <row r="54">
          <cell r="A54" t="str">
            <v>Wyoming</v>
          </cell>
        </row>
        <row r="55">
          <cell r="A55" t="str">
            <v>Guam</v>
          </cell>
        </row>
        <row r="56">
          <cell r="A56" t="str">
            <v>Virgin Islands</v>
          </cell>
        </row>
        <row r="57">
          <cell r="A57" t="str">
            <v>Total</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3">
          <cell r="B3">
            <v>39568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ec.state.vt.us/archives-records/state-archives/government-history/continuing-issues/villages-and-cities/list-of-incorporated-villages.aspx"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ensus.gov/geographies/reference-maps/2020/geo/nectas.html" TargetMode="External"/><Relationship Id="rId1" Type="http://schemas.openxmlformats.org/officeDocument/2006/relationships/hyperlink" Target="https://dlt.ri.gov/labor-market-information/data-center/current-employment-statistics-ces"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www.bls.gov/webapps/legacy/cpsatab1.htm" TargetMode="External"/><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workbookViewId="0"/>
  </sheetViews>
  <sheetFormatPr defaultColWidth="9.140625" defaultRowHeight="15" x14ac:dyDescent="0.25"/>
  <cols>
    <col min="1" max="1" width="22.5703125" customWidth="1"/>
    <col min="2" max="2" width="23.5703125" customWidth="1"/>
    <col min="3" max="3" width="24.85546875" customWidth="1"/>
    <col min="4" max="4" width="31.140625" customWidth="1"/>
    <col min="5" max="6" width="25.5703125" customWidth="1"/>
    <col min="7" max="7" width="20.140625" customWidth="1"/>
    <col min="8" max="8" width="26.7109375" customWidth="1"/>
  </cols>
  <sheetData>
    <row r="1" spans="1:8" x14ac:dyDescent="0.25">
      <c r="A1" t="s">
        <v>277</v>
      </c>
    </row>
    <row r="2" spans="1:8" s="13" customFormat="1" ht="39" customHeight="1" x14ac:dyDescent="0.25">
      <c r="A2" s="31"/>
      <c r="B2" s="31" t="s">
        <v>281</v>
      </c>
      <c r="C2" s="31" t="s">
        <v>280</v>
      </c>
      <c r="D2" s="31" t="s">
        <v>278</v>
      </c>
      <c r="E2" s="31" t="s">
        <v>297</v>
      </c>
      <c r="F2" s="31" t="s">
        <v>279</v>
      </c>
      <c r="G2" s="31" t="s">
        <v>289</v>
      </c>
      <c r="H2" s="31" t="s">
        <v>282</v>
      </c>
    </row>
    <row r="3" spans="1:8" s="13" customFormat="1" ht="68.25" customHeight="1" x14ac:dyDescent="0.25">
      <c r="A3" s="37" t="s">
        <v>85</v>
      </c>
      <c r="B3" s="37" t="s">
        <v>288</v>
      </c>
      <c r="C3" s="37" t="s">
        <v>316</v>
      </c>
      <c r="D3" s="37" t="s">
        <v>288</v>
      </c>
      <c r="E3" s="37" t="s">
        <v>288</v>
      </c>
      <c r="F3" s="37" t="s">
        <v>288</v>
      </c>
      <c r="G3" s="37">
        <v>6.7</v>
      </c>
      <c r="H3" s="37" t="e">
        <f>VLOOKUP(A3,#REF!, 6,FALSE)</f>
        <v>#REF!</v>
      </c>
    </row>
    <row r="4" spans="1:8" x14ac:dyDescent="0.25">
      <c r="A4" s="38" t="s">
        <v>54</v>
      </c>
      <c r="B4" s="38" t="s">
        <v>288</v>
      </c>
      <c r="C4" s="38" t="s">
        <v>283</v>
      </c>
      <c r="D4" s="37" t="s">
        <v>288</v>
      </c>
      <c r="E4" s="37" t="s">
        <v>288</v>
      </c>
      <c r="F4" s="37" t="s">
        <v>288</v>
      </c>
      <c r="G4" s="38" t="e">
        <f>VLOOKUP(A4,#REF!, 5,FALSE)</f>
        <v>#REF!</v>
      </c>
      <c r="H4" s="38" t="e">
        <f>VLOOKUP(A4,#REF!, 6,FALSE)</f>
        <v>#REF!</v>
      </c>
    </row>
    <row r="5" spans="1:8" x14ac:dyDescent="0.25">
      <c r="A5" s="38" t="s">
        <v>55</v>
      </c>
      <c r="B5" s="38" t="s">
        <v>288</v>
      </c>
      <c r="C5" s="38" t="s">
        <v>283</v>
      </c>
      <c r="D5" s="37" t="s">
        <v>288</v>
      </c>
      <c r="E5" s="37" t="s">
        <v>288</v>
      </c>
      <c r="F5" s="37" t="s">
        <v>288</v>
      </c>
      <c r="G5" s="38" t="e">
        <f>VLOOKUP(A5,#REF!, 5,FALSE)</f>
        <v>#REF!</v>
      </c>
      <c r="H5" s="38" t="e">
        <f>VLOOKUP(A5,#REF!, 6,FALSE)</f>
        <v>#REF!</v>
      </c>
    </row>
    <row r="6" spans="1:8" x14ac:dyDescent="0.25">
      <c r="A6" s="38" t="s">
        <v>82</v>
      </c>
      <c r="B6" s="38" t="s">
        <v>288</v>
      </c>
      <c r="C6" s="38" t="s">
        <v>283</v>
      </c>
      <c r="D6" s="37" t="s">
        <v>288</v>
      </c>
      <c r="E6" s="37" t="s">
        <v>288</v>
      </c>
      <c r="F6" s="37" t="s">
        <v>288</v>
      </c>
      <c r="G6" s="38" t="e">
        <f>VLOOKUP(A6,#REF!, 5,FALSE)</f>
        <v>#REF!</v>
      </c>
      <c r="H6" s="38" t="e">
        <f>VLOOKUP(A6,#REF!, 6,FALSE)</f>
        <v>#REF!</v>
      </c>
    </row>
    <row r="7" spans="1:8" x14ac:dyDescent="0.25">
      <c r="A7" s="38" t="s">
        <v>111</v>
      </c>
      <c r="B7" s="38" t="s">
        <v>288</v>
      </c>
      <c r="C7" s="38" t="s">
        <v>283</v>
      </c>
      <c r="D7" s="37" t="s">
        <v>288</v>
      </c>
      <c r="E7" s="37" t="s">
        <v>288</v>
      </c>
      <c r="F7" s="37" t="s">
        <v>288</v>
      </c>
      <c r="G7" s="38" t="e">
        <f>VLOOKUP(A7,#REF!, 5,FALSE)</f>
        <v>#REF!</v>
      </c>
      <c r="H7" s="38" t="e">
        <f>VLOOKUP(A7,#REF!, 6,FALSE)</f>
        <v>#REF!</v>
      </c>
    </row>
    <row r="8" spans="1:8" x14ac:dyDescent="0.25">
      <c r="A8" s="38" t="s">
        <v>122</v>
      </c>
      <c r="B8" s="38" t="s">
        <v>288</v>
      </c>
      <c r="C8" s="38" t="s">
        <v>283</v>
      </c>
      <c r="D8" s="37" t="s">
        <v>288</v>
      </c>
      <c r="E8" s="37" t="s">
        <v>288</v>
      </c>
      <c r="F8" s="37" t="s">
        <v>288</v>
      </c>
      <c r="G8" s="38" t="e">
        <f>VLOOKUP(A8,#REF!, 5,FALSE)</f>
        <v>#REF!</v>
      </c>
      <c r="H8" s="38" t="e">
        <f>VLOOKUP(A8,#REF!, 6,FALSE)</f>
        <v>#REF!</v>
      </c>
    </row>
    <row r="9" spans="1:8" x14ac:dyDescent="0.25">
      <c r="A9" s="38" t="s">
        <v>79</v>
      </c>
      <c r="B9" s="38" t="s">
        <v>288</v>
      </c>
      <c r="C9" s="38" t="s">
        <v>283</v>
      </c>
      <c r="D9" s="37" t="s">
        <v>288</v>
      </c>
      <c r="E9" s="37" t="s">
        <v>288</v>
      </c>
      <c r="F9" s="37" t="s">
        <v>288</v>
      </c>
      <c r="G9" s="38" t="e">
        <f>VLOOKUP(A9,#REF!, 5,FALSE)</f>
        <v>#REF!</v>
      </c>
      <c r="H9" s="38" t="e">
        <f>VLOOKUP(A9,#REF!, 6,FALSE)</f>
        <v>#REF!</v>
      </c>
    </row>
    <row r="10" spans="1:8" x14ac:dyDescent="0.25">
      <c r="A10" s="38" t="s">
        <v>145</v>
      </c>
      <c r="B10" s="38" t="s">
        <v>288</v>
      </c>
      <c r="C10" s="38" t="s">
        <v>283</v>
      </c>
      <c r="D10" s="37" t="s">
        <v>288</v>
      </c>
      <c r="E10" s="37" t="s">
        <v>288</v>
      </c>
      <c r="F10" s="37" t="s">
        <v>288</v>
      </c>
      <c r="G10" s="38" t="e">
        <f>VLOOKUP(A10,#REF!, 5,FALSE)</f>
        <v>#REF!</v>
      </c>
      <c r="H10" s="38" t="e">
        <f>VLOOKUP(A10,#REF!, 6,FALSE)</f>
        <v>#REF!</v>
      </c>
    </row>
    <row r="11" spans="1:8" x14ac:dyDescent="0.25">
      <c r="A11" s="38" t="s">
        <v>106</v>
      </c>
      <c r="B11" s="38" t="s">
        <v>288</v>
      </c>
      <c r="C11" s="38" t="s">
        <v>283</v>
      </c>
      <c r="D11" s="37" t="s">
        <v>288</v>
      </c>
      <c r="E11" s="37" t="s">
        <v>288</v>
      </c>
      <c r="F11" s="37" t="s">
        <v>288</v>
      </c>
      <c r="G11" s="38" t="e">
        <f>VLOOKUP(A11,#REF!, 5,FALSE)</f>
        <v>#REF!</v>
      </c>
      <c r="H11" s="38" t="e">
        <f>VLOOKUP(A11,#REF!, 6,FALSE)</f>
        <v>#REF!</v>
      </c>
    </row>
    <row r="12" spans="1:8" x14ac:dyDescent="0.25">
      <c r="A12" s="38" t="s">
        <v>104</v>
      </c>
      <c r="B12" s="38" t="s">
        <v>288</v>
      </c>
      <c r="C12" s="38" t="s">
        <v>283</v>
      </c>
      <c r="D12" s="37" t="s">
        <v>288</v>
      </c>
      <c r="E12" s="37" t="s">
        <v>288</v>
      </c>
      <c r="F12" s="37" t="s">
        <v>288</v>
      </c>
      <c r="G12" s="38" t="e">
        <f>VLOOKUP(A12,#REF!, 5,FALSE)</f>
        <v>#REF!</v>
      </c>
      <c r="H12" s="38" t="e">
        <f>VLOOKUP(A12,#REF!, 6,FALSE)</f>
        <v>#REF!</v>
      </c>
    </row>
    <row r="13" spans="1:8" x14ac:dyDescent="0.25">
      <c r="A13" s="38" t="s">
        <v>67</v>
      </c>
      <c r="B13" s="38"/>
      <c r="C13" s="38" t="s">
        <v>283</v>
      </c>
      <c r="D13" s="37" t="s">
        <v>299</v>
      </c>
      <c r="E13" s="37" t="s">
        <v>300</v>
      </c>
      <c r="F13" s="37" t="s">
        <v>301</v>
      </c>
      <c r="G13" s="38" t="e">
        <f>VLOOKUP(A13,#REF!, 5,FALSE)</f>
        <v>#REF!</v>
      </c>
      <c r="H13" s="38" t="e">
        <f>VLOOKUP(A13,#REF!, 6,FALSE)</f>
        <v>#REF!</v>
      </c>
    </row>
    <row r="14" spans="1:8" x14ac:dyDescent="0.25">
      <c r="A14" s="38" t="s">
        <v>74</v>
      </c>
      <c r="B14" s="38"/>
      <c r="C14" s="38" t="s">
        <v>283</v>
      </c>
      <c r="D14" s="37" t="s">
        <v>299</v>
      </c>
      <c r="E14" s="37" t="s">
        <v>300</v>
      </c>
      <c r="F14" s="37" t="s">
        <v>301</v>
      </c>
      <c r="G14" s="38" t="e">
        <f>VLOOKUP(A14,#REF!, 5,FALSE)</f>
        <v>#REF!</v>
      </c>
      <c r="H14" s="38" t="e">
        <f>VLOOKUP(A14,#REF!, 6,FALSE)</f>
        <v>#REF!</v>
      </c>
    </row>
    <row r="15" spans="1:8" x14ac:dyDescent="0.25">
      <c r="A15" s="38" t="s">
        <v>77</v>
      </c>
      <c r="B15" s="38"/>
      <c r="C15" s="38" t="s">
        <v>283</v>
      </c>
      <c r="D15" s="37" t="s">
        <v>299</v>
      </c>
      <c r="E15" s="37" t="s">
        <v>300</v>
      </c>
      <c r="F15" s="37" t="s">
        <v>301</v>
      </c>
      <c r="G15" s="38" t="e">
        <f>VLOOKUP(A15,#REF!, 5,FALSE)</f>
        <v>#REF!</v>
      </c>
      <c r="H15" s="38" t="e">
        <f>VLOOKUP(A15,#REF!, 6,FALSE)</f>
        <v>#REF!</v>
      </c>
    </row>
    <row r="16" spans="1:8" x14ac:dyDescent="0.25">
      <c r="A16" s="38" t="s">
        <v>102</v>
      </c>
      <c r="B16" s="38"/>
      <c r="C16" s="38" t="s">
        <v>283</v>
      </c>
      <c r="D16" s="37" t="s">
        <v>299</v>
      </c>
      <c r="E16" s="37" t="s">
        <v>300</v>
      </c>
      <c r="F16" s="37" t="s">
        <v>301</v>
      </c>
      <c r="G16" s="38" t="e">
        <f>VLOOKUP(A16,#REF!, 5,FALSE)</f>
        <v>#REF!</v>
      </c>
      <c r="H16" s="38" t="e">
        <f>VLOOKUP(A16,#REF!, 6,FALSE)</f>
        <v>#REF!</v>
      </c>
    </row>
    <row r="17" spans="1:8" x14ac:dyDescent="0.25">
      <c r="A17" s="38" t="s">
        <v>146</v>
      </c>
      <c r="B17" s="38"/>
      <c r="C17" s="38" t="s">
        <v>283</v>
      </c>
      <c r="D17" s="37" t="s">
        <v>299</v>
      </c>
      <c r="E17" s="37" t="s">
        <v>300</v>
      </c>
      <c r="F17" s="37" t="s">
        <v>301</v>
      </c>
      <c r="G17" s="38" t="e">
        <f>VLOOKUP(A17,#REF!, 5,FALSE)</f>
        <v>#REF!</v>
      </c>
      <c r="H17" s="38" t="e">
        <f>VLOOKUP(A17,#REF!, 6,FALSE)</f>
        <v>#REF!</v>
      </c>
    </row>
    <row r="18" spans="1:8" x14ac:dyDescent="0.25">
      <c r="A18" s="38" t="s">
        <v>153</v>
      </c>
      <c r="B18" s="38"/>
      <c r="C18" s="38" t="s">
        <v>283</v>
      </c>
      <c r="D18" s="37" t="s">
        <v>299</v>
      </c>
      <c r="E18" s="37" t="s">
        <v>300</v>
      </c>
      <c r="F18" s="37" t="s">
        <v>301</v>
      </c>
      <c r="G18" s="38" t="e">
        <f>VLOOKUP(A18,#REF!, 5,FALSE)</f>
        <v>#REF!</v>
      </c>
      <c r="H18" s="38" t="e">
        <f>VLOOKUP(A18,#REF!, 6,FALSE)</f>
        <v>#REF!</v>
      </c>
    </row>
    <row r="19" spans="1:8" x14ac:dyDescent="0.25">
      <c r="A19" s="38" t="s">
        <v>61</v>
      </c>
      <c r="B19" s="38"/>
      <c r="C19" s="38" t="s">
        <v>283</v>
      </c>
      <c r="D19" s="37" t="s">
        <v>299</v>
      </c>
      <c r="E19" s="37" t="s">
        <v>300</v>
      </c>
      <c r="F19" s="37" t="s">
        <v>301</v>
      </c>
      <c r="G19" s="38" t="e">
        <f>VLOOKUP(A19,#REF!, 5,FALSE)</f>
        <v>#REF!</v>
      </c>
      <c r="H19" s="38" t="e">
        <f>VLOOKUP(A19,#REF!, 6,FALSE)</f>
        <v>#REF!</v>
      </c>
    </row>
    <row r="20" spans="1:8" x14ac:dyDescent="0.25">
      <c r="A20" s="38" t="s">
        <v>127</v>
      </c>
      <c r="B20" s="38"/>
      <c r="C20" s="38" t="s">
        <v>283</v>
      </c>
      <c r="D20" s="37" t="s">
        <v>299</v>
      </c>
      <c r="E20" s="37" t="s">
        <v>300</v>
      </c>
      <c r="F20" s="37" t="s">
        <v>301</v>
      </c>
      <c r="G20" s="38" t="e">
        <f>VLOOKUP(A20,#REF!, 5,FALSE)</f>
        <v>#REF!</v>
      </c>
      <c r="H20" s="38" t="e">
        <f>VLOOKUP(A20,#REF!, 6,FALSE)</f>
        <v>#REF!</v>
      </c>
    </row>
    <row r="21" spans="1:8" x14ac:dyDescent="0.25">
      <c r="A21" s="38" t="s">
        <v>49</v>
      </c>
      <c r="B21" s="38" t="s">
        <v>288</v>
      </c>
      <c r="C21" s="38"/>
      <c r="D21" s="37" t="s">
        <v>288</v>
      </c>
      <c r="E21" s="37" t="s">
        <v>288</v>
      </c>
      <c r="F21" s="37" t="s">
        <v>288</v>
      </c>
      <c r="G21" s="38" t="e">
        <f>VLOOKUP(A21,#REF!, 5,FALSE)</f>
        <v>#REF!</v>
      </c>
      <c r="H21" s="38" t="e">
        <f>VLOOKUP(A21,#REF!, 6,FALSE)</f>
        <v>#REF!</v>
      </c>
    </row>
    <row r="22" spans="1:8" x14ac:dyDescent="0.25">
      <c r="A22" s="38" t="s">
        <v>101</v>
      </c>
      <c r="B22" s="38" t="s">
        <v>288</v>
      </c>
      <c r="C22" s="38"/>
      <c r="D22" s="37" t="s">
        <v>288</v>
      </c>
      <c r="E22" s="37" t="s">
        <v>288</v>
      </c>
      <c r="F22" s="37" t="s">
        <v>288</v>
      </c>
      <c r="G22" s="38" t="e">
        <f>VLOOKUP(A22,#REF!, 5,FALSE)</f>
        <v>#REF!</v>
      </c>
      <c r="H22" s="38" t="e">
        <f>VLOOKUP(A22,#REF!, 6,FALSE)</f>
        <v>#REF!</v>
      </c>
    </row>
    <row r="23" spans="1:8" x14ac:dyDescent="0.25">
      <c r="A23" s="38" t="s">
        <v>96</v>
      </c>
      <c r="B23" s="38" t="s">
        <v>288</v>
      </c>
      <c r="C23" s="38"/>
      <c r="D23" s="37" t="s">
        <v>288</v>
      </c>
      <c r="E23" s="37" t="s">
        <v>288</v>
      </c>
      <c r="F23" s="37" t="s">
        <v>288</v>
      </c>
      <c r="G23" s="38" t="e">
        <f>VLOOKUP(A23,#REF!, 5,FALSE)</f>
        <v>#REF!</v>
      </c>
      <c r="H23" s="38" t="e">
        <f>VLOOKUP(A23,#REF!, 6,FALSE)</f>
        <v>#REF!</v>
      </c>
    </row>
    <row r="24" spans="1:8" x14ac:dyDescent="0.25">
      <c r="A24" s="38" t="s">
        <v>164</v>
      </c>
      <c r="B24" s="38" t="s">
        <v>288</v>
      </c>
      <c r="C24" s="38"/>
      <c r="D24" s="37" t="s">
        <v>288</v>
      </c>
      <c r="E24" s="37" t="s">
        <v>288</v>
      </c>
      <c r="F24" s="37" t="s">
        <v>288</v>
      </c>
      <c r="G24" s="38" t="e">
        <f>VLOOKUP(A24,#REF!, 5,FALSE)</f>
        <v>#REF!</v>
      </c>
      <c r="H24" s="38" t="e">
        <f>VLOOKUP(A24,#REF!, 6,FALSE)</f>
        <v>#REF!</v>
      </c>
    </row>
    <row r="25" spans="1:8" x14ac:dyDescent="0.25">
      <c r="A25" s="38" t="s">
        <v>151</v>
      </c>
      <c r="B25" s="38" t="s">
        <v>288</v>
      </c>
      <c r="C25" s="38"/>
      <c r="D25" s="37" t="s">
        <v>288</v>
      </c>
      <c r="E25" s="37" t="s">
        <v>288</v>
      </c>
      <c r="F25" s="37" t="s">
        <v>288</v>
      </c>
      <c r="G25" s="38" t="e">
        <f>VLOOKUP(A25,#REF!, 5,FALSE)</f>
        <v>#REF!</v>
      </c>
      <c r="H25" s="38" t="e">
        <f>VLOOKUP(A25,#REF!, 6,FALSE)</f>
        <v>#REF!</v>
      </c>
    </row>
    <row r="26" spans="1:8" x14ac:dyDescent="0.25">
      <c r="A26" s="38" t="s">
        <v>65</v>
      </c>
      <c r="B26" s="38"/>
      <c r="C26" s="38"/>
      <c r="D26" s="37" t="s">
        <v>299</v>
      </c>
      <c r="E26" s="37" t="s">
        <v>300</v>
      </c>
      <c r="F26" s="37" t="s">
        <v>301</v>
      </c>
      <c r="G26" s="38" t="e">
        <f>VLOOKUP(A26,#REF!, 5,FALSE)</f>
        <v>#REF!</v>
      </c>
      <c r="H26" s="38" t="e">
        <f>VLOOKUP(A26,#REF!, 6,FALSE)</f>
        <v>#REF!</v>
      </c>
    </row>
    <row r="27" spans="1:8" x14ac:dyDescent="0.25">
      <c r="A27" s="38" t="s">
        <v>87</v>
      </c>
      <c r="B27" s="38"/>
      <c r="C27" s="38"/>
      <c r="D27" s="37" t="s">
        <v>299</v>
      </c>
      <c r="E27" s="37" t="s">
        <v>300</v>
      </c>
      <c r="F27" s="37" t="s">
        <v>301</v>
      </c>
      <c r="G27" s="38" t="e">
        <f>VLOOKUP(A27,#REF!, 5,FALSE)</f>
        <v>#REF!</v>
      </c>
      <c r="H27" s="38" t="e">
        <f>VLOOKUP(A27,#REF!, 6,FALSE)</f>
        <v>#REF!</v>
      </c>
    </row>
    <row r="28" spans="1:8" x14ac:dyDescent="0.25">
      <c r="A28" s="38" t="s">
        <v>88</v>
      </c>
      <c r="B28" s="38"/>
      <c r="C28" s="38"/>
      <c r="D28" s="37" t="s">
        <v>299</v>
      </c>
      <c r="E28" s="37" t="s">
        <v>300</v>
      </c>
      <c r="F28" s="37" t="s">
        <v>301</v>
      </c>
      <c r="G28" s="38" t="e">
        <f>VLOOKUP(A28,#REF!, 5,FALSE)</f>
        <v>#REF!</v>
      </c>
      <c r="H28" s="38" t="e">
        <f>VLOOKUP(A28,#REF!, 6,FALSE)</f>
        <v>#REF!</v>
      </c>
    </row>
    <row r="29" spans="1:8" x14ac:dyDescent="0.25">
      <c r="A29" s="38" t="s">
        <v>144</v>
      </c>
      <c r="B29" s="38"/>
      <c r="C29" s="38"/>
      <c r="D29" s="37" t="s">
        <v>299</v>
      </c>
      <c r="E29" s="37" t="s">
        <v>300</v>
      </c>
      <c r="F29" s="37" t="s">
        <v>301</v>
      </c>
      <c r="G29" s="38" t="e">
        <f>VLOOKUP(A29,#REF!, 5,FALSE)</f>
        <v>#REF!</v>
      </c>
      <c r="H29" s="38" t="e">
        <f>VLOOKUP(A29,#REF!, 6,FALSE)</f>
        <v>#REF!</v>
      </c>
    </row>
    <row r="30" spans="1:8" x14ac:dyDescent="0.25">
      <c r="A30" s="33" t="s">
        <v>168</v>
      </c>
      <c r="B30" s="33"/>
      <c r="C30" s="33" t="s">
        <v>283</v>
      </c>
      <c r="D30" s="31" t="s">
        <v>299</v>
      </c>
      <c r="E30" s="31" t="s">
        <v>300</v>
      </c>
      <c r="F30" s="31"/>
      <c r="G30" s="33" t="e">
        <f>VLOOKUP(A30,#REF!, 5,FALSE)</f>
        <v>#REF!</v>
      </c>
      <c r="H30" s="33" t="e">
        <f>VLOOKUP(A30,#REF!, 6,FALSE)</f>
        <v>#REF!</v>
      </c>
    </row>
    <row r="31" spans="1:8" x14ac:dyDescent="0.25">
      <c r="A31" s="33" t="s">
        <v>105</v>
      </c>
      <c r="B31" s="33"/>
      <c r="C31" s="33"/>
      <c r="D31" s="31" t="s">
        <v>299</v>
      </c>
      <c r="E31" s="31"/>
      <c r="F31" s="31"/>
      <c r="G31" s="33" t="e">
        <f>VLOOKUP(A31,#REF!, 5,FALSE)</f>
        <v>#REF!</v>
      </c>
      <c r="H31" s="33" t="e">
        <f>VLOOKUP(A31,#REF!, 6,FALSE)</f>
        <v>#REF!</v>
      </c>
    </row>
    <row r="32" spans="1:8" x14ac:dyDescent="0.25">
      <c r="A32" s="33" t="s">
        <v>69</v>
      </c>
      <c r="B32" s="33"/>
      <c r="C32" s="33" t="s">
        <v>283</v>
      </c>
      <c r="D32" s="31" t="s">
        <v>299</v>
      </c>
      <c r="E32" s="31"/>
      <c r="F32" s="31"/>
      <c r="G32" s="33" t="e">
        <f>VLOOKUP(A32,#REF!, 5,FALSE)</f>
        <v>#REF!</v>
      </c>
      <c r="H32" s="33" t="e">
        <f>VLOOKUP(A32,#REF!, 6,FALSE)</f>
        <v>#REF!</v>
      </c>
    </row>
    <row r="33" spans="1:8" x14ac:dyDescent="0.25">
      <c r="A33" s="33" t="s">
        <v>112</v>
      </c>
      <c r="B33" s="33"/>
      <c r="C33" s="33"/>
      <c r="D33" s="33"/>
      <c r="E33" s="31" t="s">
        <v>300</v>
      </c>
      <c r="F33" s="31"/>
      <c r="G33" s="33" t="e">
        <f>VLOOKUP(A33,#REF!, 5,FALSE)</f>
        <v>#REF!</v>
      </c>
      <c r="H33" s="33" t="e">
        <f>VLOOKUP(A33,#REF!, 6,FALSE)</f>
        <v>#REF!</v>
      </c>
    </row>
    <row r="34" spans="1:8" x14ac:dyDescent="0.25">
      <c r="A34" s="33" t="s">
        <v>163</v>
      </c>
      <c r="B34" s="33"/>
      <c r="C34" s="33"/>
      <c r="D34" s="33"/>
      <c r="E34" s="31" t="s">
        <v>300</v>
      </c>
      <c r="F34" s="31" t="s">
        <v>301</v>
      </c>
      <c r="G34" s="33" t="e">
        <f>VLOOKUP(A34,#REF!, 5,FALSE)</f>
        <v>#REF!</v>
      </c>
      <c r="H34" s="33" t="e">
        <f>VLOOKUP(A34,#REF!, 6,FALSE)</f>
        <v>#REF!</v>
      </c>
    </row>
    <row r="35" spans="1:8" x14ac:dyDescent="0.25">
      <c r="A35" s="33" t="s">
        <v>166</v>
      </c>
      <c r="B35" s="33"/>
      <c r="C35" s="33"/>
      <c r="D35" s="33"/>
      <c r="E35" s="33"/>
      <c r="F35" s="31" t="s">
        <v>301</v>
      </c>
      <c r="G35" s="33" t="e">
        <f>VLOOKUP(A35,#REF!, 5,FALSE)</f>
        <v>#REF!</v>
      </c>
      <c r="H35" s="33" t="e">
        <f>VLOOKUP(A35,#REF!, 6,FALSE)</f>
        <v>#REF!</v>
      </c>
    </row>
    <row r="36" spans="1:8" x14ac:dyDescent="0.25">
      <c r="A36" s="33" t="s">
        <v>137</v>
      </c>
      <c r="B36" s="33"/>
      <c r="C36" s="33"/>
      <c r="D36" s="33"/>
      <c r="E36" s="33"/>
      <c r="F36" s="31" t="s">
        <v>301</v>
      </c>
      <c r="G36" s="33" t="e">
        <f>VLOOKUP(A36,#REF!, 5,FALSE)</f>
        <v>#REF!</v>
      </c>
      <c r="H36" s="33" t="e">
        <f>VLOOKUP(A36,#REF!, 6,FALSE)</f>
        <v>#REF!</v>
      </c>
    </row>
    <row r="37" spans="1:8" x14ac:dyDescent="0.25">
      <c r="A37" s="33" t="s">
        <v>84</v>
      </c>
      <c r="B37" s="33"/>
      <c r="C37" s="33"/>
      <c r="D37" s="33"/>
      <c r="E37" s="33"/>
      <c r="F37" s="31" t="s">
        <v>301</v>
      </c>
      <c r="G37" s="33" t="e">
        <f>VLOOKUP(A37,#REF!, 5,FALSE)</f>
        <v>#REF!</v>
      </c>
      <c r="H37" s="33" t="e">
        <f>VLOOKUP(A37,#REF!, 6,FALSE)</f>
        <v>#REF!</v>
      </c>
    </row>
    <row r="38" spans="1:8" x14ac:dyDescent="0.25">
      <c r="A38" s="33" t="s">
        <v>290</v>
      </c>
      <c r="B38" s="33"/>
      <c r="C38" s="33"/>
      <c r="D38" s="33" t="s">
        <v>291</v>
      </c>
      <c r="E38" s="33" t="s">
        <v>291</v>
      </c>
      <c r="F38" s="33" t="s">
        <v>295</v>
      </c>
      <c r="G38" s="33"/>
      <c r="H38" s="33"/>
    </row>
    <row r="39" spans="1:8" x14ac:dyDescent="0.25">
      <c r="A39" s="33" t="s">
        <v>293</v>
      </c>
      <c r="B39" s="33"/>
      <c r="C39" s="33"/>
      <c r="D39" s="33">
        <v>3067</v>
      </c>
      <c r="E39" s="33">
        <v>3273</v>
      </c>
      <c r="F39" s="33">
        <v>3266</v>
      </c>
      <c r="G39" s="33"/>
      <c r="H39" s="33"/>
    </row>
    <row r="41" spans="1:8" ht="173.25" customHeight="1" x14ac:dyDescent="0.25">
      <c r="A41" s="110" t="s">
        <v>317</v>
      </c>
      <c r="B41" s="111"/>
      <c r="C41" s="111"/>
      <c r="D41" s="111"/>
      <c r="E41" s="111"/>
      <c r="F41" s="111"/>
      <c r="G41" s="111"/>
      <c r="H41" s="111"/>
    </row>
    <row r="42" spans="1:8" ht="15" customHeight="1" x14ac:dyDescent="0.25">
      <c r="A42" s="36"/>
      <c r="B42" s="39"/>
      <c r="C42" s="39"/>
      <c r="D42" s="39"/>
      <c r="E42" s="39"/>
      <c r="F42" s="39"/>
      <c r="G42" s="39"/>
      <c r="H42" s="39"/>
    </row>
    <row r="43" spans="1:8" x14ac:dyDescent="0.25">
      <c r="A43" t="s">
        <v>318</v>
      </c>
    </row>
    <row r="44" spans="1:8" x14ac:dyDescent="0.25">
      <c r="A44" s="40" t="s">
        <v>319</v>
      </c>
    </row>
  </sheetData>
  <autoFilter ref="A2:H39" xr:uid="{00000000-0009-0000-0000-000000000000}"/>
  <mergeCells count="1">
    <mergeCell ref="A41:H41"/>
  </mergeCells>
  <hyperlinks>
    <hyperlink ref="A44" r:id="rId1" xr:uid="{00000000-0004-0000-0000-000000000000}"/>
  </hyperlinks>
  <pageMargins left="0.7" right="0.7" top="0.75" bottom="0.75" header="0.3" footer="0.3"/>
  <pageSetup paperSize="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9"/>
  <sheetViews>
    <sheetView workbookViewId="0"/>
  </sheetViews>
  <sheetFormatPr defaultRowHeight="15" x14ac:dyDescent="0.25"/>
  <cols>
    <col min="1" max="1" width="44.28515625" customWidth="1"/>
    <col min="2" max="2" width="22.140625" customWidth="1"/>
    <col min="3" max="3" width="22.5703125" customWidth="1"/>
    <col min="4" max="4" width="18.42578125" customWidth="1"/>
    <col min="5" max="5" width="22.5703125" customWidth="1"/>
    <col min="6" max="6" width="16.85546875" customWidth="1"/>
    <col min="7" max="7" width="31.140625" customWidth="1"/>
    <col min="8" max="9" width="25.5703125" customWidth="1"/>
    <col min="10" max="10" width="18.5703125" customWidth="1"/>
    <col min="11" max="11" width="20.140625" customWidth="1"/>
    <col min="12" max="12" width="26.7109375" customWidth="1"/>
    <col min="13" max="13" width="19.85546875" customWidth="1"/>
  </cols>
  <sheetData>
    <row r="1" spans="1:16" x14ac:dyDescent="0.25">
      <c r="C1" t="s">
        <v>277</v>
      </c>
    </row>
    <row r="2" spans="1:16" s="13" customFormat="1" ht="39" customHeight="1" x14ac:dyDescent="0.25">
      <c r="A2" s="31"/>
      <c r="B2" s="31" t="s">
        <v>298</v>
      </c>
      <c r="C2" s="31"/>
      <c r="D2" s="31"/>
      <c r="E2" s="31" t="s">
        <v>281</v>
      </c>
      <c r="F2" s="31" t="s">
        <v>280</v>
      </c>
      <c r="G2" s="31" t="s">
        <v>278</v>
      </c>
      <c r="H2" s="31" t="s">
        <v>297</v>
      </c>
      <c r="I2" s="31" t="s">
        <v>279</v>
      </c>
      <c r="J2" s="33" t="s">
        <v>296</v>
      </c>
      <c r="K2" s="31" t="s">
        <v>289</v>
      </c>
      <c r="L2" s="31" t="s">
        <v>282</v>
      </c>
      <c r="P2" s="13" t="s">
        <v>284</v>
      </c>
    </row>
    <row r="4" spans="1:16" s="13" customFormat="1" ht="39" customHeight="1" x14ac:dyDescent="0.25">
      <c r="B4" s="36"/>
      <c r="C4"/>
      <c r="E4"/>
      <c r="J4"/>
    </row>
    <row r="5" spans="1:16" x14ac:dyDescent="0.25">
      <c r="B5" t="s">
        <v>298</v>
      </c>
      <c r="C5" t="s">
        <v>314</v>
      </c>
      <c r="D5" s="33" t="s">
        <v>313</v>
      </c>
      <c r="E5" s="33" t="s">
        <v>288</v>
      </c>
      <c r="F5" t="s">
        <v>302</v>
      </c>
      <c r="G5" t="s">
        <v>303</v>
      </c>
      <c r="H5" t="s">
        <v>304</v>
      </c>
      <c r="I5" t="s">
        <v>305</v>
      </c>
      <c r="J5" t="s">
        <v>306</v>
      </c>
      <c r="K5" t="s">
        <v>307</v>
      </c>
      <c r="L5" t="s">
        <v>308</v>
      </c>
      <c r="M5" t="s">
        <v>309</v>
      </c>
      <c r="N5" t="s">
        <v>310</v>
      </c>
      <c r="O5" t="s">
        <v>311</v>
      </c>
      <c r="P5" t="s">
        <v>312</v>
      </c>
    </row>
    <row r="6" spans="1:16" x14ac:dyDescent="0.25">
      <c r="A6" s="33" t="s">
        <v>0</v>
      </c>
      <c r="B6" s="32">
        <v>5001903550</v>
      </c>
      <c r="C6" s="33" t="s">
        <v>54</v>
      </c>
      <c r="D6" s="33" t="s">
        <v>184</v>
      </c>
      <c r="E6" s="33" t="s">
        <v>288</v>
      </c>
      <c r="F6" s="33" t="s">
        <v>283</v>
      </c>
      <c r="G6" s="31" t="s">
        <v>288</v>
      </c>
      <c r="H6" s="31" t="s">
        <v>288</v>
      </c>
      <c r="I6" s="31" t="s">
        <v>288</v>
      </c>
      <c r="J6" s="33" t="s">
        <v>288</v>
      </c>
      <c r="K6" s="33" t="e">
        <f>VLOOKUP(C6,#REF!, 5,FALSE)</f>
        <v>#REF!</v>
      </c>
      <c r="L6" s="33" t="e">
        <f>VLOOKUP(C6,#REF!, 6,FALSE)</f>
        <v>#REF!</v>
      </c>
      <c r="M6" t="str">
        <f>D6</f>
        <v>Barton</v>
      </c>
      <c r="N6" t="str">
        <f>D6</f>
        <v>Barton</v>
      </c>
      <c r="O6" t="str">
        <f>D6</f>
        <v>Barton</v>
      </c>
      <c r="P6" t="str">
        <f>D6</f>
        <v>Barton</v>
      </c>
    </row>
    <row r="7" spans="1:16" x14ac:dyDescent="0.25">
      <c r="A7" s="33" t="s">
        <v>0</v>
      </c>
      <c r="B7" s="32">
        <v>5001504375</v>
      </c>
      <c r="C7" s="33" t="s">
        <v>55</v>
      </c>
      <c r="D7" s="33" t="s">
        <v>185</v>
      </c>
      <c r="E7" s="33" t="s">
        <v>288</v>
      </c>
      <c r="F7" s="33" t="s">
        <v>283</v>
      </c>
      <c r="G7" s="31" t="s">
        <v>288</v>
      </c>
      <c r="H7" s="31" t="s">
        <v>288</v>
      </c>
      <c r="I7" s="31" t="s">
        <v>288</v>
      </c>
      <c r="J7" s="33" t="s">
        <v>288</v>
      </c>
      <c r="K7" s="33" t="e">
        <f>VLOOKUP(C7,#REF!, 5,FALSE)</f>
        <v>#REF!</v>
      </c>
      <c r="L7" s="33" t="e">
        <f>VLOOKUP(C7,#REF!, 6,FALSE)</f>
        <v>#REF!</v>
      </c>
      <c r="M7" t="str">
        <f t="shared" ref="M7:M34" si="0">D7</f>
        <v>Belvidere</v>
      </c>
      <c r="N7" t="str">
        <f t="shared" ref="N7:N23" si="1">D7</f>
        <v>Belvidere</v>
      </c>
      <c r="O7" t="str">
        <f t="shared" ref="O7:O20" si="2">D7</f>
        <v>Belvidere</v>
      </c>
      <c r="P7" t="str">
        <f t="shared" ref="P7:P14" si="3">D7</f>
        <v>Belvidere</v>
      </c>
    </row>
    <row r="8" spans="1:16" x14ac:dyDescent="0.25">
      <c r="A8" s="33" t="s">
        <v>0</v>
      </c>
      <c r="B8" s="32">
        <v>5001523500</v>
      </c>
      <c r="C8" s="33" t="s">
        <v>82</v>
      </c>
      <c r="D8" s="33" t="s">
        <v>196</v>
      </c>
      <c r="E8" s="33" t="s">
        <v>288</v>
      </c>
      <c r="F8" s="33" t="s">
        <v>283</v>
      </c>
      <c r="G8" s="31" t="s">
        <v>288</v>
      </c>
      <c r="H8" s="31" t="s">
        <v>288</v>
      </c>
      <c r="I8" s="31" t="s">
        <v>288</v>
      </c>
      <c r="J8" s="33" t="s">
        <v>288</v>
      </c>
      <c r="K8" s="33" t="e">
        <f>VLOOKUP(C8,#REF!, 5,FALSE)</f>
        <v>#REF!</v>
      </c>
      <c r="L8" s="33" t="e">
        <f>VLOOKUP(C8,#REF!, 6,FALSE)</f>
        <v>#REF!</v>
      </c>
      <c r="M8" t="str">
        <f t="shared" si="0"/>
        <v>Eden</v>
      </c>
      <c r="N8" t="str">
        <f t="shared" si="1"/>
        <v>Eden</v>
      </c>
      <c r="O8" t="str">
        <f t="shared" si="2"/>
        <v>Eden</v>
      </c>
      <c r="P8" t="str">
        <f t="shared" si="3"/>
        <v>Eden</v>
      </c>
    </row>
    <row r="9" spans="1:16" x14ac:dyDescent="0.25">
      <c r="A9" s="33" t="s">
        <v>0</v>
      </c>
      <c r="B9" s="32">
        <v>5001940525</v>
      </c>
      <c r="C9" s="33" t="s">
        <v>111</v>
      </c>
      <c r="D9" s="33" t="s">
        <v>211</v>
      </c>
      <c r="E9" s="33" t="s">
        <v>288</v>
      </c>
      <c r="F9" s="33" t="s">
        <v>283</v>
      </c>
      <c r="G9" s="31" t="s">
        <v>288</v>
      </c>
      <c r="H9" s="31" t="s">
        <v>288</v>
      </c>
      <c r="I9" s="31" t="s">
        <v>288</v>
      </c>
      <c r="J9" s="33" t="s">
        <v>288</v>
      </c>
      <c r="K9" s="33" t="e">
        <f>VLOOKUP(C9,#REF!, 5,FALSE)</f>
        <v>#REF!</v>
      </c>
      <c r="L9" s="33" t="e">
        <f>VLOOKUP(C9,#REF!, 6,FALSE)</f>
        <v>#REF!</v>
      </c>
      <c r="M9" t="str">
        <f t="shared" si="0"/>
        <v>Lowell</v>
      </c>
      <c r="N9" t="str">
        <f t="shared" si="1"/>
        <v>Lowell</v>
      </c>
      <c r="O9" t="str">
        <f t="shared" si="2"/>
        <v>Lowell</v>
      </c>
      <c r="P9" t="str">
        <f t="shared" si="3"/>
        <v>Lowell</v>
      </c>
    </row>
    <row r="10" spans="1:16" x14ac:dyDescent="0.25">
      <c r="A10" s="33" t="s">
        <v>0</v>
      </c>
      <c r="B10" s="32">
        <v>5001948850</v>
      </c>
      <c r="C10" s="33" t="s">
        <v>122</v>
      </c>
      <c r="D10" s="33" t="s">
        <v>5</v>
      </c>
      <c r="E10" s="33" t="s">
        <v>288</v>
      </c>
      <c r="F10" s="33" t="s">
        <v>283</v>
      </c>
      <c r="G10" s="31" t="s">
        <v>288</v>
      </c>
      <c r="H10" s="31" t="s">
        <v>288</v>
      </c>
      <c r="I10" s="31" t="s">
        <v>288</v>
      </c>
      <c r="J10" s="33" t="s">
        <v>288</v>
      </c>
      <c r="K10" s="33" t="e">
        <f>VLOOKUP(C10,#REF!, 5,FALSE)</f>
        <v>#REF!</v>
      </c>
      <c r="L10" s="33" t="e">
        <f>VLOOKUP(C10,#REF!, 6,FALSE)</f>
        <v>#REF!</v>
      </c>
      <c r="M10" t="str">
        <f t="shared" si="0"/>
        <v>Newport city</v>
      </c>
      <c r="N10" t="str">
        <f t="shared" si="1"/>
        <v>Newport city</v>
      </c>
      <c r="O10" t="str">
        <f t="shared" si="2"/>
        <v>Newport city</v>
      </c>
      <c r="P10" t="str">
        <f t="shared" si="3"/>
        <v>Newport city</v>
      </c>
    </row>
    <row r="11" spans="1:16" x14ac:dyDescent="0.25">
      <c r="A11" s="34" t="s">
        <v>6</v>
      </c>
      <c r="B11" s="32">
        <v>5002517875</v>
      </c>
      <c r="C11" s="33" t="s">
        <v>79</v>
      </c>
      <c r="D11" s="33" t="s">
        <v>187</v>
      </c>
      <c r="E11" s="33" t="s">
        <v>288</v>
      </c>
      <c r="F11" s="33" t="s">
        <v>283</v>
      </c>
      <c r="G11" s="31" t="s">
        <v>288</v>
      </c>
      <c r="H11" s="31" t="s">
        <v>288</v>
      </c>
      <c r="I11" s="31" t="s">
        <v>288</v>
      </c>
      <c r="J11" s="33" t="s">
        <v>288</v>
      </c>
      <c r="K11" s="33" t="e">
        <f>VLOOKUP(C11,#REF!, 5,FALSE)</f>
        <v>#REF!</v>
      </c>
      <c r="L11" s="33" t="e">
        <f>VLOOKUP(C11,#REF!, 6,FALSE)</f>
        <v>#REF!</v>
      </c>
      <c r="M11" t="str">
        <f t="shared" si="0"/>
        <v>Dover</v>
      </c>
      <c r="N11" t="str">
        <f t="shared" si="1"/>
        <v>Dover</v>
      </c>
      <c r="O11" t="str">
        <f t="shared" si="2"/>
        <v>Dover</v>
      </c>
      <c r="P11" t="str">
        <f t="shared" si="3"/>
        <v>Dover</v>
      </c>
    </row>
    <row r="12" spans="1:16" x14ac:dyDescent="0.25">
      <c r="A12" s="35" t="s">
        <v>9</v>
      </c>
      <c r="B12" s="32">
        <v>5000363175</v>
      </c>
      <c r="C12" s="33" t="s">
        <v>145</v>
      </c>
      <c r="D12" s="33" t="s">
        <v>190</v>
      </c>
      <c r="E12" s="33" t="s">
        <v>288</v>
      </c>
      <c r="F12" s="33" t="s">
        <v>283</v>
      </c>
      <c r="G12" s="31" t="s">
        <v>288</v>
      </c>
      <c r="H12" s="31" t="s">
        <v>288</v>
      </c>
      <c r="I12" s="31" t="s">
        <v>288</v>
      </c>
      <c r="J12" s="33" t="s">
        <v>288</v>
      </c>
      <c r="K12" s="33" t="e">
        <f>VLOOKUP(C12,#REF!, 5,FALSE)</f>
        <v>#REF!</v>
      </c>
      <c r="L12" s="33" t="e">
        <f>VLOOKUP(C12,#REF!, 6,FALSE)</f>
        <v>#REF!</v>
      </c>
      <c r="M12" t="str">
        <f t="shared" si="0"/>
        <v>Searsburg</v>
      </c>
      <c r="N12" t="str">
        <f t="shared" si="1"/>
        <v>Searsburg</v>
      </c>
      <c r="O12" t="str">
        <f t="shared" si="2"/>
        <v>Searsburg</v>
      </c>
      <c r="P12" t="str">
        <f t="shared" si="3"/>
        <v>Searsburg</v>
      </c>
    </row>
    <row r="13" spans="1:16" x14ac:dyDescent="0.25">
      <c r="A13" s="35" t="s">
        <v>9</v>
      </c>
      <c r="B13" s="32">
        <v>5002137685</v>
      </c>
      <c r="C13" s="33" t="s">
        <v>106</v>
      </c>
      <c r="D13" s="33" t="s">
        <v>206</v>
      </c>
      <c r="E13" s="33" t="s">
        <v>288</v>
      </c>
      <c r="F13" s="33" t="s">
        <v>283</v>
      </c>
      <c r="G13" s="31" t="s">
        <v>288</v>
      </c>
      <c r="H13" s="31" t="s">
        <v>288</v>
      </c>
      <c r="I13" s="31" t="s">
        <v>288</v>
      </c>
      <c r="J13" s="33" t="s">
        <v>288</v>
      </c>
      <c r="K13" s="33" t="e">
        <f>VLOOKUP(C13,#REF!, 5,FALSE)</f>
        <v>#REF!</v>
      </c>
      <c r="L13" s="33" t="e">
        <f>VLOOKUP(C13,#REF!, 6,FALSE)</f>
        <v>#REF!</v>
      </c>
      <c r="M13" t="str">
        <f t="shared" si="0"/>
        <v>Killington</v>
      </c>
      <c r="N13" t="str">
        <f t="shared" si="1"/>
        <v>Killington</v>
      </c>
      <c r="O13" t="str">
        <f t="shared" si="2"/>
        <v>Killington</v>
      </c>
      <c r="P13" t="str">
        <f t="shared" si="3"/>
        <v>Killington</v>
      </c>
    </row>
    <row r="14" spans="1:16" x14ac:dyDescent="0.25">
      <c r="A14" s="35" t="s">
        <v>12</v>
      </c>
      <c r="B14" s="32">
        <v>5001936325</v>
      </c>
      <c r="C14" s="33" t="s">
        <v>104</v>
      </c>
      <c r="D14" s="33" t="s">
        <v>200</v>
      </c>
      <c r="E14" s="33" t="s">
        <v>288</v>
      </c>
      <c r="F14" s="33" t="s">
        <v>283</v>
      </c>
      <c r="G14" s="31" t="s">
        <v>288</v>
      </c>
      <c r="H14" s="31" t="s">
        <v>288</v>
      </c>
      <c r="I14" s="31" t="s">
        <v>288</v>
      </c>
      <c r="J14" s="33" t="s">
        <v>288</v>
      </c>
      <c r="K14" s="33" t="e">
        <f>VLOOKUP(C14,#REF!, 5,FALSE)</f>
        <v>#REF!</v>
      </c>
      <c r="L14" s="33" t="e">
        <f>VLOOKUP(C14,#REF!, 6,FALSE)</f>
        <v>#REF!</v>
      </c>
      <c r="M14" t="str">
        <f t="shared" si="0"/>
        <v>Jay</v>
      </c>
      <c r="N14" t="str">
        <f t="shared" si="1"/>
        <v>Jay</v>
      </c>
      <c r="O14" t="str">
        <f t="shared" si="2"/>
        <v>Jay</v>
      </c>
      <c r="P14" t="str">
        <f t="shared" si="3"/>
        <v>Jay</v>
      </c>
    </row>
    <row r="15" spans="1:16" x14ac:dyDescent="0.25">
      <c r="A15" s="33" t="s">
        <v>0</v>
      </c>
      <c r="B15" s="32">
        <v>5000510450</v>
      </c>
      <c r="C15" s="33" t="s">
        <v>67</v>
      </c>
      <c r="D15" s="33" t="s">
        <v>191</v>
      </c>
      <c r="E15" s="33"/>
      <c r="F15" s="33" t="s">
        <v>283</v>
      </c>
      <c r="G15" s="31" t="s">
        <v>299</v>
      </c>
      <c r="H15" s="31" t="s">
        <v>300</v>
      </c>
      <c r="I15" s="31" t="s">
        <v>301</v>
      </c>
      <c r="J15" s="33"/>
      <c r="K15" s="33" t="e">
        <f>VLOOKUP(C15,#REF!, 5,FALSE)</f>
        <v>#REF!</v>
      </c>
      <c r="L15" s="33" t="e">
        <f>VLOOKUP(C15,#REF!, 6,FALSE)</f>
        <v>#REF!</v>
      </c>
      <c r="M15" t="str">
        <f t="shared" si="0"/>
        <v>Burke</v>
      </c>
      <c r="N15" t="str">
        <f t="shared" si="1"/>
        <v>Burke</v>
      </c>
      <c r="O15" t="str">
        <f t="shared" si="2"/>
        <v>Burke</v>
      </c>
    </row>
    <row r="16" spans="1:16" x14ac:dyDescent="0.25">
      <c r="A16" s="33" t="s">
        <v>0</v>
      </c>
      <c r="B16" s="32">
        <v>5001916150</v>
      </c>
      <c r="C16" s="33" t="s">
        <v>74</v>
      </c>
      <c r="D16" s="33" t="s">
        <v>193</v>
      </c>
      <c r="E16" s="33"/>
      <c r="F16" s="33" t="s">
        <v>283</v>
      </c>
      <c r="G16" s="31" t="s">
        <v>299</v>
      </c>
      <c r="H16" s="31" t="s">
        <v>300</v>
      </c>
      <c r="I16" s="31" t="s">
        <v>301</v>
      </c>
      <c r="J16" s="33" t="s">
        <v>299</v>
      </c>
      <c r="K16" s="33" t="e">
        <f>VLOOKUP(C16,#REF!, 5,FALSE)</f>
        <v>#REF!</v>
      </c>
      <c r="L16" s="33" t="e">
        <f>VLOOKUP(C16,#REF!, 6,FALSE)</f>
        <v>#REF!</v>
      </c>
      <c r="M16" t="str">
        <f t="shared" si="0"/>
        <v>Coventry</v>
      </c>
      <c r="N16" t="str">
        <f t="shared" si="1"/>
        <v>Coventry</v>
      </c>
      <c r="O16" t="str">
        <f t="shared" si="2"/>
        <v>Coventry</v>
      </c>
      <c r="P16" t="str">
        <f t="shared" ref="P16:P18" si="4">D16</f>
        <v>Coventry</v>
      </c>
    </row>
    <row r="17" spans="1:16" x14ac:dyDescent="0.25">
      <c r="A17" s="33" t="s">
        <v>0</v>
      </c>
      <c r="B17" s="32">
        <v>5001917350</v>
      </c>
      <c r="C17" s="33" t="s">
        <v>77</v>
      </c>
      <c r="D17" s="33" t="s">
        <v>181</v>
      </c>
      <c r="E17" s="33"/>
      <c r="F17" s="33" t="s">
        <v>283</v>
      </c>
      <c r="G17" s="31" t="s">
        <v>299</v>
      </c>
      <c r="H17" s="31" t="s">
        <v>300</v>
      </c>
      <c r="I17" s="31" t="s">
        <v>301</v>
      </c>
      <c r="J17" s="33" t="s">
        <v>299</v>
      </c>
      <c r="K17" s="33" t="e">
        <f>VLOOKUP(C17,#REF!, 5,FALSE)</f>
        <v>#REF!</v>
      </c>
      <c r="L17" s="33" t="e">
        <f>VLOOKUP(C17,#REF!, 6,FALSE)</f>
        <v>#REF!</v>
      </c>
      <c r="M17" t="str">
        <f t="shared" si="0"/>
        <v>Derby</v>
      </c>
      <c r="N17" t="str">
        <f t="shared" si="1"/>
        <v>Derby</v>
      </c>
      <c r="O17" t="str">
        <f t="shared" si="2"/>
        <v>Derby</v>
      </c>
      <c r="P17" t="str">
        <f t="shared" si="4"/>
        <v>Derby</v>
      </c>
    </row>
    <row r="18" spans="1:16" x14ac:dyDescent="0.25">
      <c r="A18" s="33" t="s">
        <v>0</v>
      </c>
      <c r="B18" s="32">
        <v>5001935575</v>
      </c>
      <c r="C18" s="33" t="s">
        <v>102</v>
      </c>
      <c r="D18" s="33" t="s">
        <v>199</v>
      </c>
      <c r="E18" s="33"/>
      <c r="F18" s="33" t="s">
        <v>283</v>
      </c>
      <c r="G18" s="31" t="s">
        <v>299</v>
      </c>
      <c r="H18" s="31" t="s">
        <v>300</v>
      </c>
      <c r="I18" s="31" t="s">
        <v>301</v>
      </c>
      <c r="J18" s="33" t="s">
        <v>299</v>
      </c>
      <c r="K18" s="33" t="e">
        <f>VLOOKUP(C18,#REF!, 5,FALSE)</f>
        <v>#REF!</v>
      </c>
      <c r="L18" s="33" t="e">
        <f>VLOOKUP(C18,#REF!, 6,FALSE)</f>
        <v>#REF!</v>
      </c>
      <c r="M18" t="str">
        <f t="shared" si="0"/>
        <v>Irasburg</v>
      </c>
      <c r="N18" t="str">
        <f t="shared" si="1"/>
        <v>Irasburg</v>
      </c>
      <c r="O18" t="str">
        <f t="shared" si="2"/>
        <v>Irasburg</v>
      </c>
      <c r="P18" t="str">
        <f t="shared" si="4"/>
        <v>Irasburg</v>
      </c>
    </row>
    <row r="19" spans="1:16" x14ac:dyDescent="0.25">
      <c r="A19" s="33" t="s">
        <v>0</v>
      </c>
      <c r="B19" s="32">
        <v>5000564075</v>
      </c>
      <c r="C19" s="33" t="s">
        <v>146</v>
      </c>
      <c r="D19" s="33" t="s">
        <v>228</v>
      </c>
      <c r="E19" s="33"/>
      <c r="F19" s="33" t="s">
        <v>283</v>
      </c>
      <c r="G19" s="31" t="s">
        <v>299</v>
      </c>
      <c r="H19" s="31" t="s">
        <v>300</v>
      </c>
      <c r="I19" s="31" t="s">
        <v>301</v>
      </c>
      <c r="J19" s="33"/>
      <c r="K19" s="33" t="e">
        <f>VLOOKUP(C19,#REF!, 5,FALSE)</f>
        <v>#REF!</v>
      </c>
      <c r="L19" s="33" t="e">
        <f>VLOOKUP(C19,#REF!, 6,FALSE)</f>
        <v>#REF!</v>
      </c>
      <c r="M19" t="str">
        <f t="shared" si="0"/>
        <v>Sheffield</v>
      </c>
      <c r="N19" t="str">
        <f t="shared" si="1"/>
        <v>Sheffield</v>
      </c>
      <c r="O19" t="str">
        <f t="shared" si="2"/>
        <v>Sheffield</v>
      </c>
    </row>
    <row r="20" spans="1:16" x14ac:dyDescent="0.25">
      <c r="A20" s="33" t="s">
        <v>0</v>
      </c>
      <c r="B20" s="32">
        <v>5000571575</v>
      </c>
      <c r="C20" s="33" t="s">
        <v>153</v>
      </c>
      <c r="D20" s="33" t="s">
        <v>229</v>
      </c>
      <c r="E20" s="33"/>
      <c r="F20" s="33" t="s">
        <v>283</v>
      </c>
      <c r="G20" s="31" t="s">
        <v>299</v>
      </c>
      <c r="H20" s="31" t="s">
        <v>300</v>
      </c>
      <c r="I20" s="31" t="s">
        <v>301</v>
      </c>
      <c r="J20" s="33"/>
      <c r="K20" s="33" t="e">
        <f>VLOOKUP(C20,#REF!, 5,FALSE)</f>
        <v>#REF!</v>
      </c>
      <c r="L20" s="33" t="e">
        <f>VLOOKUP(C20,#REF!, 6,FALSE)</f>
        <v>#REF!</v>
      </c>
      <c r="M20" t="str">
        <f t="shared" si="0"/>
        <v>Sutton</v>
      </c>
      <c r="N20" t="str">
        <f t="shared" si="1"/>
        <v>Sutton</v>
      </c>
      <c r="O20" t="str">
        <f t="shared" si="2"/>
        <v>Sutton</v>
      </c>
    </row>
    <row r="21" spans="1:16" x14ac:dyDescent="0.25">
      <c r="A21" s="33" t="s">
        <v>0</v>
      </c>
      <c r="B21" s="32">
        <v>5001981700</v>
      </c>
      <c r="C21" s="33" t="s">
        <v>168</v>
      </c>
      <c r="D21" s="33" t="s">
        <v>204</v>
      </c>
      <c r="E21" s="33"/>
      <c r="F21" s="33" t="s">
        <v>283</v>
      </c>
      <c r="G21" s="31" t="s">
        <v>299</v>
      </c>
      <c r="H21" s="31" t="s">
        <v>300</v>
      </c>
      <c r="I21" s="31"/>
      <c r="J21" s="33"/>
      <c r="K21" s="33" t="e">
        <f>VLOOKUP(C21,#REF!, 5,FALSE)</f>
        <v>#REF!</v>
      </c>
      <c r="L21" s="33" t="e">
        <f>VLOOKUP(C21,#REF!, 6,FALSE)</f>
        <v>#REF!</v>
      </c>
      <c r="M21" t="str">
        <f t="shared" si="0"/>
        <v>Westmore</v>
      </c>
      <c r="N21" t="str">
        <f t="shared" si="1"/>
        <v>Westmore</v>
      </c>
    </row>
    <row r="22" spans="1:16" x14ac:dyDescent="0.25">
      <c r="A22" s="35" t="s">
        <v>9</v>
      </c>
      <c r="B22" s="32">
        <v>5002708275</v>
      </c>
      <c r="C22" s="33" t="s">
        <v>61</v>
      </c>
      <c r="D22" s="33" t="s">
        <v>188</v>
      </c>
      <c r="E22" s="33"/>
      <c r="F22" s="33" t="s">
        <v>283</v>
      </c>
      <c r="G22" s="31" t="s">
        <v>299</v>
      </c>
      <c r="H22" s="31" t="s">
        <v>300</v>
      </c>
      <c r="I22" s="31" t="s">
        <v>301</v>
      </c>
      <c r="J22" s="33" t="s">
        <v>299</v>
      </c>
      <c r="K22" s="33" t="e">
        <f>VLOOKUP(C22,#REF!, 5,FALSE)</f>
        <v>#REF!</v>
      </c>
      <c r="L22" s="33" t="e">
        <f>VLOOKUP(C22,#REF!, 6,FALSE)</f>
        <v>#REF!</v>
      </c>
      <c r="M22" t="str">
        <f t="shared" si="0"/>
        <v>Bridgewater</v>
      </c>
      <c r="N22" t="str">
        <f t="shared" si="1"/>
        <v>Bridgewater</v>
      </c>
      <c r="O22" t="str">
        <f t="shared" ref="O22:O23" si="5">D22</f>
        <v>Bridgewater</v>
      </c>
      <c r="P22" t="str">
        <f t="shared" ref="P22:P24" si="6">D22</f>
        <v>Bridgewater</v>
      </c>
    </row>
    <row r="23" spans="1:16" x14ac:dyDescent="0.25">
      <c r="A23" s="35" t="s">
        <v>9</v>
      </c>
      <c r="B23" s="32">
        <v>5002155450</v>
      </c>
      <c r="C23" s="33" t="s">
        <v>127</v>
      </c>
      <c r="D23" s="33" t="s">
        <v>227</v>
      </c>
      <c r="E23" s="33"/>
      <c r="F23" s="33" t="s">
        <v>283</v>
      </c>
      <c r="G23" s="31" t="s">
        <v>299</v>
      </c>
      <c r="H23" s="31" t="s">
        <v>300</v>
      </c>
      <c r="I23" s="31" t="s">
        <v>301</v>
      </c>
      <c r="J23" s="33" t="s">
        <v>299</v>
      </c>
      <c r="K23" s="33" t="e">
        <f>VLOOKUP(C23,#REF!, 5,FALSE)</f>
        <v>#REF!</v>
      </c>
      <c r="L23" s="33" t="e">
        <f>VLOOKUP(C23,#REF!, 6,FALSE)</f>
        <v>#REF!</v>
      </c>
      <c r="M23" t="str">
        <f t="shared" si="0"/>
        <v>Pittsfield</v>
      </c>
      <c r="N23" t="str">
        <f t="shared" si="1"/>
        <v>Pittsfield</v>
      </c>
      <c r="O23" t="str">
        <f t="shared" si="5"/>
        <v>Pittsfield</v>
      </c>
      <c r="P23" t="str">
        <f t="shared" si="6"/>
        <v>Pittsfield</v>
      </c>
    </row>
    <row r="24" spans="1:16" x14ac:dyDescent="0.25">
      <c r="A24" s="33" t="s">
        <v>0</v>
      </c>
      <c r="B24" s="32">
        <v>5001913150</v>
      </c>
      <c r="C24" s="33" t="s">
        <v>69</v>
      </c>
      <c r="D24" s="33" t="s">
        <v>192</v>
      </c>
      <c r="E24" s="33"/>
      <c r="F24" s="33" t="s">
        <v>283</v>
      </c>
      <c r="G24" s="31" t="s">
        <v>299</v>
      </c>
      <c r="H24" s="31"/>
      <c r="I24" s="31"/>
      <c r="J24" s="33" t="s">
        <v>299</v>
      </c>
      <c r="K24" s="33" t="e">
        <f>VLOOKUP(C24,#REF!, 5,FALSE)</f>
        <v>#REF!</v>
      </c>
      <c r="L24" s="33" t="e">
        <f>VLOOKUP(C24,#REF!, 6,FALSE)</f>
        <v>#REF!</v>
      </c>
      <c r="M24" t="str">
        <f t="shared" si="0"/>
        <v>Charleston</v>
      </c>
      <c r="P24" t="str">
        <f t="shared" si="6"/>
        <v>Charleston</v>
      </c>
    </row>
    <row r="25" spans="1:16" x14ac:dyDescent="0.25">
      <c r="A25" s="33"/>
      <c r="B25" s="32">
        <v>5001300860</v>
      </c>
      <c r="C25" s="33" t="s">
        <v>49</v>
      </c>
      <c r="D25" s="33" t="s">
        <v>209</v>
      </c>
      <c r="E25" s="33" t="s">
        <v>288</v>
      </c>
      <c r="F25" s="33"/>
      <c r="G25" s="31" t="s">
        <v>288</v>
      </c>
      <c r="H25" s="31" t="s">
        <v>288</v>
      </c>
      <c r="I25" s="31" t="s">
        <v>288</v>
      </c>
      <c r="J25" s="33"/>
      <c r="K25" s="33" t="e">
        <f>VLOOKUP(C25,#REF!, 5,FALSE)</f>
        <v>#REF!</v>
      </c>
      <c r="L25" s="33" t="e">
        <f>VLOOKUP(C25,#REF!, 6,FALSE)</f>
        <v>#REF!</v>
      </c>
      <c r="M25" t="str">
        <f t="shared" si="0"/>
        <v>Alburgh</v>
      </c>
      <c r="N25" t="str">
        <f t="shared" ref="N25:N32" si="7">D25</f>
        <v>Alburgh</v>
      </c>
      <c r="O25" t="str">
        <f t="shared" ref="O25:O32" si="8">D25</f>
        <v>Alburgh</v>
      </c>
    </row>
    <row r="26" spans="1:16" x14ac:dyDescent="0.25">
      <c r="A26" s="33"/>
      <c r="B26" s="32">
        <v>5002135425</v>
      </c>
      <c r="C26" s="33" t="s">
        <v>101</v>
      </c>
      <c r="D26" s="33" t="s">
        <v>203</v>
      </c>
      <c r="E26" s="33" t="s">
        <v>288</v>
      </c>
      <c r="F26" s="33"/>
      <c r="G26" s="31" t="s">
        <v>288</v>
      </c>
      <c r="H26" s="31" t="s">
        <v>288</v>
      </c>
      <c r="I26" s="31" t="s">
        <v>288</v>
      </c>
      <c r="J26" s="33"/>
      <c r="K26" s="33" t="e">
        <f>VLOOKUP(C26,#REF!, 5,FALSE)</f>
        <v>#REF!</v>
      </c>
      <c r="L26" s="33" t="e">
        <f>VLOOKUP(C26,#REF!, 6,FALSE)</f>
        <v>#REF!</v>
      </c>
      <c r="M26" t="str">
        <f t="shared" si="0"/>
        <v>Ira</v>
      </c>
      <c r="N26" t="str">
        <f t="shared" si="7"/>
        <v>Ira</v>
      </c>
      <c r="O26" t="str">
        <f t="shared" si="8"/>
        <v>Ira</v>
      </c>
    </row>
    <row r="27" spans="1:16" x14ac:dyDescent="0.25">
      <c r="A27" s="33"/>
      <c r="B27" s="32">
        <v>5000131525</v>
      </c>
      <c r="C27" s="33" t="s">
        <v>96</v>
      </c>
      <c r="D27" s="33" t="s">
        <v>198</v>
      </c>
      <c r="E27" s="33" t="s">
        <v>288</v>
      </c>
      <c r="F27" s="33"/>
      <c r="G27" s="31" t="s">
        <v>288</v>
      </c>
      <c r="H27" s="31" t="s">
        <v>288</v>
      </c>
      <c r="I27" s="31" t="s">
        <v>288</v>
      </c>
      <c r="J27" s="33"/>
      <c r="K27" s="33" t="e">
        <f>VLOOKUP(C27,#REF!, 5,FALSE)</f>
        <v>#REF!</v>
      </c>
      <c r="L27" s="33" t="e">
        <f>VLOOKUP(C27,#REF!, 6,FALSE)</f>
        <v>#REF!</v>
      </c>
      <c r="M27" t="str">
        <f t="shared" si="0"/>
        <v>Hancock</v>
      </c>
      <c r="N27" t="str">
        <f t="shared" si="7"/>
        <v>Hancock</v>
      </c>
      <c r="O27" t="str">
        <f t="shared" si="8"/>
        <v>Hancock</v>
      </c>
    </row>
    <row r="28" spans="1:16" x14ac:dyDescent="0.25">
      <c r="A28" s="33"/>
      <c r="B28" s="32">
        <v>5002177950</v>
      </c>
      <c r="C28" s="33" t="s">
        <v>164</v>
      </c>
      <c r="D28" s="33" t="s">
        <v>222</v>
      </c>
      <c r="E28" s="33" t="s">
        <v>288</v>
      </c>
      <c r="F28" s="33"/>
      <c r="G28" s="31" t="s">
        <v>288</v>
      </c>
      <c r="H28" s="31" t="s">
        <v>288</v>
      </c>
      <c r="I28" s="31" t="s">
        <v>288</v>
      </c>
      <c r="J28" s="33" t="s">
        <v>288</v>
      </c>
      <c r="K28" s="33" t="e">
        <f>VLOOKUP(C28,#REF!, 5,FALSE)</f>
        <v>#REF!</v>
      </c>
      <c r="L28" s="33" t="e">
        <f>VLOOKUP(C28,#REF!, 6,FALSE)</f>
        <v>#REF!</v>
      </c>
      <c r="M28" t="str">
        <f t="shared" si="0"/>
        <v>Wells</v>
      </c>
      <c r="N28" t="str">
        <f t="shared" si="7"/>
        <v>Wells</v>
      </c>
      <c r="O28" t="str">
        <f t="shared" si="8"/>
        <v>Wells</v>
      </c>
      <c r="P28" t="str">
        <f t="shared" ref="P28:P32" si="9">D28</f>
        <v>Wells</v>
      </c>
    </row>
    <row r="29" spans="1:16" x14ac:dyDescent="0.25">
      <c r="A29" s="33"/>
      <c r="B29" s="32">
        <v>5002570750</v>
      </c>
      <c r="C29" s="33" t="s">
        <v>151</v>
      </c>
      <c r="D29" s="33" t="s">
        <v>219</v>
      </c>
      <c r="E29" s="33" t="s">
        <v>288</v>
      </c>
      <c r="F29" s="33"/>
      <c r="G29" s="31" t="s">
        <v>288</v>
      </c>
      <c r="H29" s="31" t="s">
        <v>288</v>
      </c>
      <c r="I29" s="31" t="s">
        <v>288</v>
      </c>
      <c r="J29" s="33" t="s">
        <v>288</v>
      </c>
      <c r="K29" s="33" t="e">
        <f>VLOOKUP(C29,#REF!, 5,FALSE)</f>
        <v>#REF!</v>
      </c>
      <c r="L29" s="33" t="e">
        <f>VLOOKUP(C29,#REF!, 6,FALSE)</f>
        <v>#REF!</v>
      </c>
      <c r="M29" t="str">
        <f t="shared" si="0"/>
        <v>Stratton</v>
      </c>
      <c r="N29" t="str">
        <f t="shared" si="7"/>
        <v>Stratton</v>
      </c>
      <c r="O29" t="str">
        <f t="shared" si="8"/>
        <v>Stratton</v>
      </c>
      <c r="P29" t="str">
        <f t="shared" si="9"/>
        <v>Stratton</v>
      </c>
    </row>
    <row r="30" spans="1:16" x14ac:dyDescent="0.25">
      <c r="A30" s="33"/>
      <c r="B30" s="32">
        <v>5001909850</v>
      </c>
      <c r="C30" s="33" t="s">
        <v>65</v>
      </c>
      <c r="D30" s="33" t="s">
        <v>189</v>
      </c>
      <c r="E30" s="33"/>
      <c r="F30" s="33"/>
      <c r="G30" s="31" t="s">
        <v>299</v>
      </c>
      <c r="H30" s="31" t="s">
        <v>300</v>
      </c>
      <c r="I30" s="31" t="s">
        <v>301</v>
      </c>
      <c r="J30" s="33" t="s">
        <v>299</v>
      </c>
      <c r="K30" s="33" t="e">
        <f>VLOOKUP(C30,#REF!, 5,FALSE)</f>
        <v>#REF!</v>
      </c>
      <c r="L30" s="33" t="e">
        <f>VLOOKUP(C30,#REF!, 6,FALSE)</f>
        <v>#REF!</v>
      </c>
      <c r="M30" t="str">
        <f t="shared" si="0"/>
        <v>Brownington</v>
      </c>
      <c r="N30" t="str">
        <f t="shared" si="7"/>
        <v>Brownington</v>
      </c>
      <c r="O30" t="str">
        <f t="shared" si="8"/>
        <v>Brownington</v>
      </c>
      <c r="P30" t="str">
        <f t="shared" si="9"/>
        <v>Brownington</v>
      </c>
    </row>
    <row r="31" spans="1:16" x14ac:dyDescent="0.25">
      <c r="A31" s="33"/>
      <c r="B31" s="32">
        <v>5000327962</v>
      </c>
      <c r="C31" s="33" t="s">
        <v>87</v>
      </c>
      <c r="D31" s="33" t="s">
        <v>186</v>
      </c>
      <c r="E31" s="33"/>
      <c r="F31" s="33"/>
      <c r="G31" s="31" t="s">
        <v>299</v>
      </c>
      <c r="H31" s="31" t="s">
        <v>300</v>
      </c>
      <c r="I31" s="31" t="s">
        <v>301</v>
      </c>
      <c r="J31" s="33" t="s">
        <v>299</v>
      </c>
      <c r="K31" s="33" t="e">
        <f>VLOOKUP(C31,#REF!, 5,FALSE)</f>
        <v>#REF!</v>
      </c>
      <c r="L31" s="33" t="e">
        <f>VLOOKUP(C31,#REF!, 6,FALSE)</f>
        <v>#REF!</v>
      </c>
      <c r="M31" t="str">
        <f t="shared" si="0"/>
        <v>Glastenbury</v>
      </c>
      <c r="N31" t="str">
        <f t="shared" si="7"/>
        <v>Glastenbury</v>
      </c>
      <c r="O31" t="str">
        <f t="shared" si="8"/>
        <v>Glastenbury</v>
      </c>
      <c r="P31" t="str">
        <f t="shared" si="9"/>
        <v>Glastenbury</v>
      </c>
    </row>
    <row r="32" spans="1:16" x14ac:dyDescent="0.25">
      <c r="A32" s="33"/>
      <c r="B32" s="32">
        <v>5001928075</v>
      </c>
      <c r="C32" s="33" t="s">
        <v>88</v>
      </c>
      <c r="D32" s="33" t="s">
        <v>197</v>
      </c>
      <c r="E32" s="33"/>
      <c r="F32" s="33"/>
      <c r="G32" s="31" t="s">
        <v>299</v>
      </c>
      <c r="H32" s="31" t="s">
        <v>300</v>
      </c>
      <c r="I32" s="31" t="s">
        <v>301</v>
      </c>
      <c r="J32" s="33" t="s">
        <v>299</v>
      </c>
      <c r="K32" s="33" t="e">
        <f>VLOOKUP(C32,#REF!, 5,FALSE)</f>
        <v>#REF!</v>
      </c>
      <c r="L32" s="33" t="e">
        <f>VLOOKUP(C32,#REF!, 6,FALSE)</f>
        <v>#REF!</v>
      </c>
      <c r="M32" t="str">
        <f t="shared" si="0"/>
        <v>Glover</v>
      </c>
      <c r="N32" t="str">
        <f t="shared" si="7"/>
        <v>Glover</v>
      </c>
      <c r="O32" t="str">
        <f t="shared" si="8"/>
        <v>Glover</v>
      </c>
      <c r="P32" t="str">
        <f t="shared" si="9"/>
        <v>Glover</v>
      </c>
    </row>
    <row r="33" spans="1:16" x14ac:dyDescent="0.25">
      <c r="A33" s="33"/>
      <c r="B33" s="32">
        <v>5001537075</v>
      </c>
      <c r="C33" s="33" t="s">
        <v>105</v>
      </c>
      <c r="D33" s="33" t="s">
        <v>205</v>
      </c>
      <c r="E33" s="33"/>
      <c r="F33" s="33"/>
      <c r="G33" s="31" t="s">
        <v>299</v>
      </c>
      <c r="H33" s="31"/>
      <c r="I33" s="31"/>
      <c r="J33" s="33"/>
      <c r="K33" s="33" t="e">
        <f>VLOOKUP(C33,#REF!, 5,FALSE)</f>
        <v>#REF!</v>
      </c>
      <c r="L33" s="33" t="e">
        <f>VLOOKUP(C33,#REF!, 6,FALSE)</f>
        <v>#REF!</v>
      </c>
      <c r="M33" t="str">
        <f t="shared" si="0"/>
        <v>Johnson</v>
      </c>
    </row>
    <row r="34" spans="1:16" x14ac:dyDescent="0.25">
      <c r="A34" s="33"/>
      <c r="B34" s="32">
        <v>5000362875</v>
      </c>
      <c r="C34" s="33" t="s">
        <v>144</v>
      </c>
      <c r="D34" s="33" t="s">
        <v>218</v>
      </c>
      <c r="E34" s="33"/>
      <c r="F34" s="33"/>
      <c r="G34" s="31" t="s">
        <v>299</v>
      </c>
      <c r="H34" s="31" t="s">
        <v>300</v>
      </c>
      <c r="I34" s="31" t="s">
        <v>301</v>
      </c>
      <c r="J34" s="33" t="s">
        <v>299</v>
      </c>
      <c r="K34" s="33" t="e">
        <f>VLOOKUP(C34,#REF!, 5,FALSE)</f>
        <v>#REF!</v>
      </c>
      <c r="L34" s="33" t="e">
        <f>VLOOKUP(C34,#REF!, 6,FALSE)</f>
        <v>#REF!</v>
      </c>
      <c r="M34" t="str">
        <f t="shared" si="0"/>
        <v>Sandgate</v>
      </c>
      <c r="N34" t="str">
        <f>D34</f>
        <v>Sandgate</v>
      </c>
      <c r="O34" t="str">
        <f>D34</f>
        <v>Sandgate</v>
      </c>
      <c r="P34" t="str">
        <f t="shared" ref="P34:P37" si="10">D34</f>
        <v>Sandgate</v>
      </c>
    </row>
    <row r="35" spans="1:16" x14ac:dyDescent="0.25">
      <c r="A35" s="33"/>
      <c r="B35" s="32">
        <v>5001948925</v>
      </c>
      <c r="C35" s="33" t="s">
        <v>123</v>
      </c>
      <c r="D35" s="33" t="s">
        <v>201</v>
      </c>
      <c r="E35" s="33"/>
      <c r="F35" s="33"/>
      <c r="G35" s="33"/>
      <c r="H35" s="31"/>
      <c r="I35" s="31"/>
      <c r="J35" s="33" t="s">
        <v>299</v>
      </c>
      <c r="K35" s="33" t="e">
        <f>VLOOKUP(C35,#REF!, 5,FALSE)</f>
        <v>#REF!</v>
      </c>
      <c r="L35" s="33" t="e">
        <f>VLOOKUP(C35,#REF!, 6,FALSE)</f>
        <v>#REF!</v>
      </c>
      <c r="P35" t="str">
        <f t="shared" si="10"/>
        <v>Newport town</v>
      </c>
    </row>
    <row r="36" spans="1:16" x14ac:dyDescent="0.25">
      <c r="A36" s="33"/>
      <c r="B36" s="32">
        <v>5001585375</v>
      </c>
      <c r="C36" s="33" t="s">
        <v>174</v>
      </c>
      <c r="D36" s="33" t="s">
        <v>226</v>
      </c>
      <c r="E36" s="33"/>
      <c r="F36" s="33"/>
      <c r="G36" s="33"/>
      <c r="H36" s="31"/>
      <c r="I36" s="31"/>
      <c r="J36" s="33" t="s">
        <v>299</v>
      </c>
      <c r="K36" s="33" t="e">
        <f>VLOOKUP(C36,#REF!, 5,FALSE)</f>
        <v>#REF!</v>
      </c>
      <c r="L36" s="33" t="e">
        <f>VLOOKUP(C36,#REF!, 6,FALSE)</f>
        <v>#REF!</v>
      </c>
      <c r="P36" t="str">
        <f t="shared" si="10"/>
        <v>Wolcott</v>
      </c>
    </row>
    <row r="37" spans="1:16" x14ac:dyDescent="0.25">
      <c r="A37" s="33"/>
      <c r="B37" s="32">
        <v>5001577425</v>
      </c>
      <c r="C37" s="33" t="s">
        <v>163</v>
      </c>
      <c r="D37" s="33" t="s">
        <v>225</v>
      </c>
      <c r="E37" s="33"/>
      <c r="F37" s="33"/>
      <c r="G37" s="33"/>
      <c r="H37" s="31" t="s">
        <v>300</v>
      </c>
      <c r="I37" s="31" t="s">
        <v>301</v>
      </c>
      <c r="J37" s="33" t="s">
        <v>299</v>
      </c>
      <c r="K37" s="33" t="e">
        <f>VLOOKUP(C37,#REF!, 5,FALSE)</f>
        <v>#REF!</v>
      </c>
      <c r="L37" s="33" t="e">
        <f>VLOOKUP(C37,#REF!, 6,FALSE)</f>
        <v>#REF!</v>
      </c>
      <c r="N37" t="str">
        <f t="shared" ref="N37:N38" si="11">D37</f>
        <v>Waterville</v>
      </c>
      <c r="O37" t="str">
        <f>D37</f>
        <v>Waterville</v>
      </c>
      <c r="P37" t="str">
        <f t="shared" si="10"/>
        <v>Waterville</v>
      </c>
    </row>
    <row r="38" spans="1:16" x14ac:dyDescent="0.25">
      <c r="A38" s="33"/>
      <c r="B38" s="32">
        <v>5000541725</v>
      </c>
      <c r="C38" s="33" t="s">
        <v>112</v>
      </c>
      <c r="D38" s="33" t="s">
        <v>212</v>
      </c>
      <c r="E38" s="33"/>
      <c r="F38" s="33"/>
      <c r="G38" s="33"/>
      <c r="H38" s="31" t="s">
        <v>300</v>
      </c>
      <c r="I38" s="31"/>
      <c r="J38" s="33"/>
      <c r="K38" s="33" t="e">
        <f>VLOOKUP(C38,#REF!, 5,FALSE)</f>
        <v>#REF!</v>
      </c>
      <c r="L38" s="33" t="e">
        <f>VLOOKUP(C38,#REF!, 6,FALSE)</f>
        <v>#REF!</v>
      </c>
      <c r="N38" t="str">
        <f t="shared" si="11"/>
        <v>Lyndon</v>
      </c>
    </row>
    <row r="39" spans="1:16" x14ac:dyDescent="0.25">
      <c r="A39" s="33"/>
      <c r="B39" s="32">
        <v>5001980200</v>
      </c>
      <c r="C39" s="33" t="s">
        <v>166</v>
      </c>
      <c r="D39" s="33" t="s">
        <v>202</v>
      </c>
      <c r="E39" s="33"/>
      <c r="F39" s="33"/>
      <c r="G39" s="33"/>
      <c r="H39" s="33"/>
      <c r="I39" s="31" t="s">
        <v>301</v>
      </c>
      <c r="J39" s="33"/>
      <c r="K39" s="33" t="e">
        <f>VLOOKUP(C39,#REF!, 5,FALSE)</f>
        <v>#REF!</v>
      </c>
      <c r="L39" s="33" t="e">
        <f>VLOOKUP(C39,#REF!, 6,FALSE)</f>
        <v>#REF!</v>
      </c>
      <c r="O39" t="str">
        <f t="shared" ref="O39:O41" si="12">D39</f>
        <v>Westfield</v>
      </c>
    </row>
    <row r="40" spans="1:16" x14ac:dyDescent="0.25">
      <c r="A40" s="33"/>
      <c r="B40" s="32">
        <v>5001159125</v>
      </c>
      <c r="C40" s="33" t="s">
        <v>137</v>
      </c>
      <c r="D40" s="33" t="s">
        <v>207</v>
      </c>
      <c r="E40" s="33"/>
      <c r="F40" s="33"/>
      <c r="G40" s="33"/>
      <c r="H40" s="33"/>
      <c r="I40" s="31" t="s">
        <v>301</v>
      </c>
      <c r="J40" s="33"/>
      <c r="K40" s="33" t="e">
        <f>VLOOKUP(C40,#REF!, 5,FALSE)</f>
        <v>#REF!</v>
      </c>
      <c r="L40" s="33" t="e">
        <f>VLOOKUP(C40,#REF!, 6,FALSE)</f>
        <v>#REF!</v>
      </c>
      <c r="O40" t="str">
        <f t="shared" si="12"/>
        <v>Richford</v>
      </c>
    </row>
    <row r="41" spans="1:16" x14ac:dyDescent="0.25">
      <c r="A41" s="33"/>
      <c r="B41" s="32">
        <v>5001124050</v>
      </c>
      <c r="C41" s="33" t="s">
        <v>84</v>
      </c>
      <c r="D41" s="33" t="s">
        <v>231</v>
      </c>
      <c r="E41" s="33"/>
      <c r="F41" s="33"/>
      <c r="G41" s="33"/>
      <c r="H41" s="33"/>
      <c r="I41" s="31" t="s">
        <v>301</v>
      </c>
      <c r="J41" s="33"/>
      <c r="K41" s="33" t="e">
        <f>VLOOKUP(C41,#REF!, 5,FALSE)</f>
        <v>#REF!</v>
      </c>
      <c r="L41" s="33" t="e">
        <f>VLOOKUP(C41,#REF!, 6,FALSE)</f>
        <v>#REF!</v>
      </c>
      <c r="O41" t="str">
        <f t="shared" si="12"/>
        <v>Enosburgh</v>
      </c>
    </row>
    <row r="42" spans="1:16" x14ac:dyDescent="0.25">
      <c r="A42" s="33"/>
      <c r="B42" s="32"/>
      <c r="C42" s="33" t="s">
        <v>290</v>
      </c>
      <c r="D42" s="33"/>
      <c r="E42" s="33"/>
      <c r="F42" s="33"/>
      <c r="G42" s="33" t="s">
        <v>291</v>
      </c>
      <c r="H42" s="33" t="s">
        <v>291</v>
      </c>
      <c r="I42" s="33" t="s">
        <v>295</v>
      </c>
      <c r="J42" s="33" t="s">
        <v>292</v>
      </c>
      <c r="K42" s="33"/>
      <c r="L42" s="33"/>
    </row>
    <row r="43" spans="1:16" x14ac:dyDescent="0.25">
      <c r="A43" s="33"/>
      <c r="B43" s="32"/>
      <c r="C43" s="33" t="s">
        <v>293</v>
      </c>
      <c r="D43" s="33"/>
      <c r="E43" s="33"/>
      <c r="F43" s="33"/>
      <c r="G43" s="33">
        <v>3067</v>
      </c>
      <c r="H43" s="33">
        <v>3273</v>
      </c>
      <c r="I43" s="33">
        <v>3266</v>
      </c>
      <c r="J43" s="33">
        <v>2592</v>
      </c>
      <c r="K43" s="33"/>
      <c r="L43" s="33"/>
    </row>
    <row r="46" spans="1:16" s="13" customFormat="1" ht="39" customHeight="1" x14ac:dyDescent="0.25">
      <c r="A46" s="31" t="s">
        <v>287</v>
      </c>
      <c r="B46" s="32">
        <v>50009</v>
      </c>
      <c r="C46" s="33" t="s">
        <v>85</v>
      </c>
      <c r="E46" s="33" t="s">
        <v>288</v>
      </c>
      <c r="F46" s="31" t="s">
        <v>285</v>
      </c>
      <c r="G46" s="31" t="s">
        <v>288</v>
      </c>
      <c r="H46" s="31" t="s">
        <v>288</v>
      </c>
      <c r="I46" s="31" t="s">
        <v>288</v>
      </c>
      <c r="J46" s="33" t="s">
        <v>288</v>
      </c>
      <c r="K46" s="31"/>
      <c r="L46" s="31"/>
    </row>
    <row r="48" spans="1:16" ht="30" x14ac:dyDescent="0.25">
      <c r="A48" s="13" t="s">
        <v>287</v>
      </c>
      <c r="B48" s="13" t="s">
        <v>276</v>
      </c>
      <c r="C48" s="13" t="s">
        <v>280</v>
      </c>
      <c r="D48" s="13" t="s">
        <v>315</v>
      </c>
    </row>
    <row r="49" spans="1:4" x14ac:dyDescent="0.25">
      <c r="A49" t="s">
        <v>0</v>
      </c>
      <c r="B49" t="s">
        <v>158</v>
      </c>
      <c r="C49" t="s">
        <v>283</v>
      </c>
      <c r="D49" t="s">
        <v>286</v>
      </c>
    </row>
    <row r="50" spans="1:4" x14ac:dyDescent="0.25">
      <c r="A50" t="s">
        <v>0</v>
      </c>
      <c r="B50" t="s">
        <v>161</v>
      </c>
      <c r="C50" t="s">
        <v>283</v>
      </c>
      <c r="D50" t="s">
        <v>286</v>
      </c>
    </row>
    <row r="51" spans="1:4" x14ac:dyDescent="0.25">
      <c r="A51" t="s">
        <v>0</v>
      </c>
      <c r="B51" t="s">
        <v>58</v>
      </c>
      <c r="C51" t="s">
        <v>283</v>
      </c>
      <c r="D51" t="s">
        <v>286</v>
      </c>
    </row>
    <row r="52" spans="1:4" x14ac:dyDescent="0.25">
      <c r="A52" t="s">
        <v>0</v>
      </c>
      <c r="B52" t="s">
        <v>62</v>
      </c>
      <c r="C52" t="s">
        <v>283</v>
      </c>
      <c r="D52" t="s">
        <v>286</v>
      </c>
    </row>
    <row r="53" spans="1:4" x14ac:dyDescent="0.25">
      <c r="A53" t="s">
        <v>0</v>
      </c>
      <c r="B53" t="s">
        <v>66</v>
      </c>
      <c r="C53" t="s">
        <v>283</v>
      </c>
      <c r="D53" t="s">
        <v>286</v>
      </c>
    </row>
    <row r="54" spans="1:4" x14ac:dyDescent="0.25">
      <c r="A54" t="s">
        <v>0</v>
      </c>
      <c r="B54" t="s">
        <v>73</v>
      </c>
      <c r="C54" t="s">
        <v>283</v>
      </c>
      <c r="D54" t="s">
        <v>286</v>
      </c>
    </row>
    <row r="55" spans="1:4" x14ac:dyDescent="0.25">
      <c r="A55" t="s">
        <v>0</v>
      </c>
      <c r="B55" t="s">
        <v>81</v>
      </c>
      <c r="C55" t="s">
        <v>283</v>
      </c>
      <c r="D55" t="s">
        <v>286</v>
      </c>
    </row>
    <row r="56" spans="1:4" x14ac:dyDescent="0.25">
      <c r="A56" t="s">
        <v>0</v>
      </c>
      <c r="B56" t="s">
        <v>86</v>
      </c>
      <c r="C56" t="s">
        <v>283</v>
      </c>
      <c r="D56" t="s">
        <v>286</v>
      </c>
    </row>
    <row r="57" spans="1:4" x14ac:dyDescent="0.25">
      <c r="A57" t="s">
        <v>0</v>
      </c>
      <c r="B57" t="s">
        <v>91</v>
      </c>
      <c r="C57" t="s">
        <v>283</v>
      </c>
      <c r="D57" t="s">
        <v>286</v>
      </c>
    </row>
    <row r="58" spans="1:4" x14ac:dyDescent="0.25">
      <c r="A58" t="s">
        <v>0</v>
      </c>
      <c r="B58" t="s">
        <v>109</v>
      </c>
      <c r="C58" t="s">
        <v>283</v>
      </c>
      <c r="D58" t="s">
        <v>286</v>
      </c>
    </row>
    <row r="59" spans="1:4" x14ac:dyDescent="0.25">
      <c r="A59" t="s">
        <v>0</v>
      </c>
      <c r="B59" t="s">
        <v>124</v>
      </c>
      <c r="C59" t="s">
        <v>283</v>
      </c>
      <c r="D59" t="s">
        <v>286</v>
      </c>
    </row>
  </sheetData>
  <autoFilter ref="A5:P43" xr:uid="{00000000-0009-0000-0000-000001000000}"/>
  <conditionalFormatting sqref="B48:B59">
    <cfRule type="duplicateValues" dxfId="57" priority="1"/>
  </conditionalFormatting>
  <conditionalFormatting sqref="B49:B59">
    <cfRule type="duplicateValues" dxfId="56"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7"/>
  <sheetViews>
    <sheetView tabSelected="1" topLeftCell="A9" zoomScale="90" zoomScaleNormal="90" workbookViewId="0">
      <selection activeCell="C53" sqref="C53"/>
    </sheetView>
  </sheetViews>
  <sheetFormatPr defaultColWidth="9.140625" defaultRowHeight="15" x14ac:dyDescent="0.25"/>
  <cols>
    <col min="1" max="1" width="25.42578125" style="24" customWidth="1"/>
    <col min="2" max="2" width="13.5703125" style="24" customWidth="1"/>
    <col min="3" max="3" width="15.85546875" style="24" customWidth="1"/>
    <col min="4" max="4" width="15.28515625" style="24" customWidth="1"/>
    <col min="5" max="5" width="13.28515625" style="24" customWidth="1"/>
    <col min="6" max="6" width="15.42578125" style="24" customWidth="1"/>
    <col min="7" max="7" width="13" style="24" customWidth="1"/>
    <col min="8" max="8" width="15.5703125" style="24" customWidth="1"/>
    <col min="9" max="9" width="12.42578125" style="24" customWidth="1"/>
    <col min="10" max="10" width="14.28515625" style="24" customWidth="1"/>
    <col min="11" max="11" width="13.28515625" style="24" customWidth="1"/>
    <col min="12" max="12" width="12.42578125" style="24" customWidth="1"/>
    <col min="13" max="13" width="15.42578125" style="24" customWidth="1"/>
    <col min="14" max="14" width="14.7109375" style="24" customWidth="1"/>
    <col min="15" max="15" width="19.140625" customWidth="1"/>
    <col min="16" max="17" width="9.140625" style="24"/>
  </cols>
  <sheetData>
    <row r="1" spans="1:14" s="24" customFormat="1" x14ac:dyDescent="0.25">
      <c r="A1" s="44" t="s">
        <v>337</v>
      </c>
      <c r="B1" s="45"/>
      <c r="C1" s="45"/>
      <c r="D1" s="45"/>
      <c r="E1" s="45"/>
      <c r="F1" s="46"/>
      <c r="G1" s="46"/>
      <c r="H1" s="46"/>
      <c r="I1" s="46"/>
      <c r="J1" s="47"/>
      <c r="K1" s="46"/>
      <c r="L1" s="48"/>
      <c r="M1" s="48"/>
      <c r="N1" s="46"/>
    </row>
    <row r="2" spans="1:14" s="24" customFormat="1" x14ac:dyDescent="0.25">
      <c r="A2" s="44" t="s">
        <v>387</v>
      </c>
      <c r="B2" s="45"/>
      <c r="C2" s="45"/>
      <c r="D2" s="45"/>
      <c r="E2" s="45"/>
      <c r="F2" s="46"/>
      <c r="G2" s="46"/>
      <c r="H2" s="46"/>
      <c r="I2" s="46"/>
      <c r="J2" s="47"/>
      <c r="K2" s="46"/>
      <c r="L2" s="48"/>
      <c r="M2" s="48"/>
      <c r="N2" s="46"/>
    </row>
    <row r="3" spans="1:14" s="24" customFormat="1" x14ac:dyDescent="0.25">
      <c r="A3" s="44" t="s">
        <v>252</v>
      </c>
      <c r="B3" s="45"/>
      <c r="C3" s="45"/>
      <c r="D3" s="45"/>
      <c r="E3" s="45"/>
      <c r="F3" s="46"/>
      <c r="G3" s="46"/>
      <c r="H3" s="46"/>
      <c r="I3" s="46"/>
      <c r="J3" s="47"/>
      <c r="K3" s="46"/>
      <c r="L3" s="48"/>
      <c r="M3" s="48"/>
      <c r="N3" s="46"/>
    </row>
    <row r="4" spans="1:14" s="24" customFormat="1" x14ac:dyDescent="0.25">
      <c r="A4" s="44"/>
      <c r="B4" s="45"/>
      <c r="C4" s="45"/>
      <c r="D4" s="45"/>
      <c r="E4" s="45"/>
      <c r="F4" s="46"/>
      <c r="G4" s="46"/>
      <c r="H4" s="46"/>
      <c r="I4" s="46"/>
      <c r="J4" s="47"/>
      <c r="K4" s="46"/>
      <c r="L4" s="48"/>
      <c r="M4" s="48"/>
      <c r="N4" s="46"/>
    </row>
    <row r="5" spans="1:14" s="24" customFormat="1" x14ac:dyDescent="0.25">
      <c r="A5" s="49" t="s">
        <v>253</v>
      </c>
      <c r="B5" s="45" t="s">
        <v>254</v>
      </c>
      <c r="C5" s="45"/>
      <c r="D5" s="45"/>
      <c r="E5" s="45"/>
      <c r="F5" s="46"/>
      <c r="G5" s="46"/>
      <c r="H5" s="46"/>
      <c r="I5" s="46"/>
      <c r="J5" s="47"/>
      <c r="K5" s="46"/>
      <c r="L5" s="48"/>
      <c r="M5" s="48"/>
      <c r="N5" s="46"/>
    </row>
    <row r="6" spans="1:14" s="24" customFormat="1" x14ac:dyDescent="0.25">
      <c r="A6" s="49" t="s">
        <v>255</v>
      </c>
      <c r="B6" s="45" t="s">
        <v>256</v>
      </c>
      <c r="C6" s="45"/>
      <c r="D6" s="45"/>
      <c r="E6" s="45"/>
      <c r="F6" s="46"/>
      <c r="G6" s="46"/>
      <c r="H6" s="46"/>
      <c r="I6" s="46"/>
      <c r="J6" s="47"/>
      <c r="K6" s="46"/>
      <c r="L6" s="48"/>
      <c r="M6" s="48"/>
      <c r="N6" s="46"/>
    </row>
    <row r="7" spans="1:14" s="24" customFormat="1" x14ac:dyDescent="0.25">
      <c r="A7" s="49" t="s">
        <v>257</v>
      </c>
      <c r="B7" s="45" t="s">
        <v>258</v>
      </c>
      <c r="C7" s="45"/>
      <c r="D7" s="45"/>
      <c r="E7" s="45"/>
      <c r="F7" s="46"/>
      <c r="G7" s="46"/>
      <c r="H7" s="46"/>
      <c r="I7" s="46"/>
      <c r="J7" s="47"/>
      <c r="K7" s="46"/>
      <c r="L7" s="48"/>
      <c r="M7" s="48"/>
      <c r="N7" s="46"/>
    </row>
    <row r="8" spans="1:14" s="24" customFormat="1" x14ac:dyDescent="0.25">
      <c r="A8" s="49" t="s">
        <v>259</v>
      </c>
      <c r="B8" s="45" t="s">
        <v>260</v>
      </c>
      <c r="C8" s="45"/>
      <c r="D8" s="45"/>
      <c r="E8" s="45"/>
      <c r="F8" s="46"/>
      <c r="G8" s="46"/>
      <c r="H8" s="46"/>
      <c r="I8" s="46"/>
      <c r="J8" s="47"/>
      <c r="K8" s="46"/>
      <c r="L8" s="48"/>
      <c r="M8" s="48"/>
      <c r="N8" s="46"/>
    </row>
    <row r="9" spans="1:14" s="24" customFormat="1" x14ac:dyDescent="0.25">
      <c r="A9" s="44"/>
      <c r="B9" s="45"/>
      <c r="C9" s="45"/>
      <c r="D9" s="45"/>
      <c r="E9" s="45"/>
      <c r="F9" s="46"/>
      <c r="G9" s="46"/>
      <c r="H9" s="46"/>
      <c r="I9" s="46"/>
      <c r="J9" s="47"/>
      <c r="K9" s="46"/>
      <c r="L9" s="48"/>
      <c r="M9" s="48"/>
      <c r="N9" s="46"/>
    </row>
    <row r="10" spans="1:14" s="24" customFormat="1" ht="16.899999999999999" customHeight="1" x14ac:dyDescent="0.25">
      <c r="A10" s="44"/>
      <c r="B10" s="113" t="s">
        <v>261</v>
      </c>
      <c r="C10" s="114"/>
      <c r="D10" s="113" t="s">
        <v>262</v>
      </c>
      <c r="E10" s="114"/>
      <c r="F10" s="115" t="s">
        <v>263</v>
      </c>
      <c r="G10" s="116"/>
      <c r="H10" s="116"/>
      <c r="I10" s="117"/>
      <c r="J10" s="115" t="s">
        <v>264</v>
      </c>
      <c r="K10" s="117"/>
      <c r="L10" s="115" t="s">
        <v>265</v>
      </c>
      <c r="M10" s="117"/>
      <c r="N10" s="50"/>
    </row>
    <row r="11" spans="1:14" s="24" customFormat="1" x14ac:dyDescent="0.25">
      <c r="A11" s="44"/>
      <c r="B11" s="112" t="str">
        <f>$A$2</f>
        <v>JAN 2020 - DEC 2021</v>
      </c>
      <c r="C11" s="112"/>
      <c r="D11" s="112" t="str">
        <f>$A$2</f>
        <v>JAN 2020 - DEC 2021</v>
      </c>
      <c r="E11" s="112"/>
      <c r="F11" s="112" t="str">
        <f>$A$2</f>
        <v>JAN 2020 - DEC 2021</v>
      </c>
      <c r="G11" s="112"/>
      <c r="H11" s="112" t="str">
        <f>$A$2</f>
        <v>JAN 2020 - DEC 2021</v>
      </c>
      <c r="I11" s="112"/>
      <c r="J11" s="112" t="str">
        <f>$A$2</f>
        <v>JAN 2020 - DEC 2021</v>
      </c>
      <c r="K11" s="112"/>
      <c r="L11" s="112" t="str">
        <f>$A$2</f>
        <v>JAN 2020 - DEC 2021</v>
      </c>
      <c r="M11" s="112"/>
      <c r="N11" s="63"/>
    </row>
    <row r="12" spans="1:14" s="24" customFormat="1" x14ac:dyDescent="0.25">
      <c r="A12" s="44"/>
      <c r="B12" s="63"/>
      <c r="C12" s="63"/>
      <c r="D12" s="63"/>
      <c r="E12" s="63"/>
      <c r="F12" s="112" t="s">
        <v>266</v>
      </c>
      <c r="G12" s="112"/>
      <c r="H12" s="112" t="s">
        <v>266</v>
      </c>
      <c r="I12" s="112"/>
      <c r="J12" s="112" t="s">
        <v>266</v>
      </c>
      <c r="K12" s="112"/>
      <c r="L12" s="112" t="s">
        <v>266</v>
      </c>
      <c r="M12" s="112"/>
      <c r="N12" s="63"/>
    </row>
    <row r="13" spans="1:14" s="24" customFormat="1" x14ac:dyDescent="0.25">
      <c r="A13" s="44"/>
      <c r="B13" s="112" t="s">
        <v>235</v>
      </c>
      <c r="C13" s="112"/>
      <c r="D13" s="112" t="s">
        <v>267</v>
      </c>
      <c r="E13" s="112"/>
      <c r="F13" s="118" t="s">
        <v>268</v>
      </c>
      <c r="G13" s="118"/>
      <c r="H13" s="118" t="s">
        <v>268</v>
      </c>
      <c r="I13" s="118"/>
      <c r="J13" s="118" t="s">
        <v>268</v>
      </c>
      <c r="K13" s="118"/>
      <c r="L13" s="118" t="s">
        <v>268</v>
      </c>
      <c r="M13" s="118"/>
      <c r="N13" s="55"/>
    </row>
    <row r="14" spans="1:14" s="24" customFormat="1" x14ac:dyDescent="0.25">
      <c r="A14" s="44"/>
      <c r="B14" s="112" t="s">
        <v>47</v>
      </c>
      <c r="C14" s="112"/>
      <c r="D14" s="112" t="s">
        <v>269</v>
      </c>
      <c r="E14" s="112"/>
      <c r="F14" s="118" t="s">
        <v>270</v>
      </c>
      <c r="G14" s="118"/>
      <c r="H14" s="118" t="s">
        <v>271</v>
      </c>
      <c r="I14" s="118"/>
      <c r="J14" s="118" t="s">
        <v>272</v>
      </c>
      <c r="K14" s="118"/>
      <c r="L14" s="118" t="s">
        <v>273</v>
      </c>
      <c r="M14" s="118"/>
      <c r="N14" s="55"/>
    </row>
    <row r="15" spans="1:14" s="24" customFormat="1" x14ac:dyDescent="0.25">
      <c r="A15" s="44"/>
      <c r="B15" s="63"/>
      <c r="C15" s="63"/>
      <c r="D15" s="63"/>
      <c r="E15" s="63"/>
      <c r="F15" s="55"/>
      <c r="G15" s="55"/>
      <c r="H15" s="55"/>
      <c r="I15" s="55"/>
      <c r="J15" s="55"/>
      <c r="K15" s="55"/>
      <c r="L15" s="55"/>
      <c r="M15" s="55"/>
      <c r="N15" s="55"/>
    </row>
    <row r="16" spans="1:14" s="24" customFormat="1" x14ac:dyDescent="0.25">
      <c r="A16" s="1" t="s">
        <v>274</v>
      </c>
      <c r="B16" s="51">
        <f>National!J13</f>
        <v>3863355</v>
      </c>
      <c r="C16" s="51"/>
      <c r="D16" s="51">
        <f>National!K13</f>
        <v>258850</v>
      </c>
      <c r="E16" s="63"/>
      <c r="F16" s="52">
        <f>D16/B16</f>
        <v>6.7001349863007667E-2</v>
      </c>
      <c r="G16" s="55"/>
      <c r="H16" s="53">
        <f>TRUNC(F16,4)</f>
        <v>6.7000000000000004E-2</v>
      </c>
      <c r="I16" s="55"/>
      <c r="J16" s="47">
        <f>H16*100</f>
        <v>6.7</v>
      </c>
      <c r="K16" s="55"/>
      <c r="L16" s="54">
        <f>ROUND(J16,1)</f>
        <v>6.7</v>
      </c>
      <c r="M16" s="55"/>
      <c r="N16" s="55"/>
    </row>
    <row r="17" spans="1:16" s="24" customFormat="1" x14ac:dyDescent="0.25">
      <c r="A17" s="1" t="s">
        <v>275</v>
      </c>
      <c r="B17" s="51"/>
      <c r="C17" s="51"/>
      <c r="D17" s="51"/>
      <c r="E17" s="63"/>
      <c r="F17" s="52"/>
      <c r="G17" s="55"/>
      <c r="H17" s="53">
        <f>TRUNC(H16*1.2,4)</f>
        <v>8.0399999999999999E-2</v>
      </c>
      <c r="I17" s="53"/>
      <c r="J17" s="47">
        <f>H17*100</f>
        <v>8.0399999999999991</v>
      </c>
      <c r="K17" s="55"/>
      <c r="L17" s="102">
        <f>ROUND(J17,1)</f>
        <v>8</v>
      </c>
      <c r="M17" s="55"/>
      <c r="N17" s="55"/>
    </row>
    <row r="18" spans="1:16" s="24" customFormat="1" x14ac:dyDescent="0.25">
      <c r="A18" s="44"/>
      <c r="B18" s="51"/>
      <c r="C18" s="51"/>
      <c r="D18" s="51"/>
      <c r="E18" s="63"/>
      <c r="F18" s="52"/>
      <c r="G18" s="55"/>
      <c r="H18" s="53"/>
      <c r="I18" s="53"/>
      <c r="J18" s="47"/>
      <c r="K18" s="55"/>
      <c r="L18" s="54"/>
      <c r="M18" s="55"/>
      <c r="N18" s="55"/>
    </row>
    <row r="19" spans="1:16" s="24" customFormat="1" x14ac:dyDescent="0.25">
      <c r="A19" s="44"/>
      <c r="B19" s="56"/>
      <c r="C19" s="56"/>
      <c r="D19" s="56"/>
      <c r="E19" s="57"/>
      <c r="F19" s="58"/>
      <c r="G19" s="59"/>
      <c r="H19" s="60"/>
      <c r="I19" s="59"/>
      <c r="J19" s="61"/>
      <c r="K19" s="62"/>
      <c r="L19" s="54"/>
      <c r="M19" s="55"/>
      <c r="N19" s="55"/>
    </row>
    <row r="20" spans="1:16" s="1" customFormat="1" x14ac:dyDescent="0.25">
      <c r="A20" s="1" t="s">
        <v>251</v>
      </c>
      <c r="B20" s="56"/>
      <c r="C20" s="56"/>
      <c r="D20" s="56"/>
      <c r="E20" s="57"/>
      <c r="F20" s="58"/>
      <c r="G20" s="59"/>
      <c r="H20" s="60"/>
      <c r="I20" s="59"/>
      <c r="J20" s="61"/>
      <c r="K20" s="62"/>
      <c r="L20" s="54"/>
      <c r="M20" s="103"/>
      <c r="O20" s="24"/>
    </row>
    <row r="21" spans="1:16" s="1" customFormat="1" x14ac:dyDescent="0.25">
      <c r="A21" s="7" t="s">
        <v>360</v>
      </c>
      <c r="B21" s="56">
        <f>VLOOKUP($A21,'Step 2'!$A$3:$N$50,2,FALSE)</f>
        <v>18452</v>
      </c>
      <c r="C21" s="56"/>
      <c r="D21" s="56">
        <f>VLOOKUP($A21,'Step 4'!$A$3:$N$50,2,FALSE)</f>
        <v>1881</v>
      </c>
      <c r="E21" s="57"/>
      <c r="F21" s="58">
        <f t="shared" ref="F21" si="0">D21/B21</f>
        <v>0.10194016908736181</v>
      </c>
      <c r="G21" s="59"/>
      <c r="H21" s="60">
        <f t="shared" ref="H21" si="1">TRUNC(F21,4)</f>
        <v>0.1019</v>
      </c>
      <c r="I21" s="59"/>
      <c r="J21" s="61">
        <f t="shared" ref="J21" si="2">H21*100</f>
        <v>10.190000000000001</v>
      </c>
      <c r="K21" s="62"/>
      <c r="L21" s="54">
        <f t="shared" ref="L21" si="3">ROUND(J21,1)</f>
        <v>10.199999999999999</v>
      </c>
      <c r="M21" s="107"/>
      <c r="N21" s="108"/>
      <c r="O21" s="108"/>
      <c r="P21" s="109"/>
    </row>
    <row r="22" spans="1:16" s="7" customFormat="1" x14ac:dyDescent="0.25">
      <c r="A22" s="7" t="s">
        <v>384</v>
      </c>
      <c r="B22" s="56">
        <f>VLOOKUP($A22,'Step 2'!$A$3:$N$50,2,FALSE)</f>
        <v>267826</v>
      </c>
      <c r="C22" s="56"/>
      <c r="D22" s="56">
        <f>VLOOKUP($A22,'Step 4'!$A$3:$N$50,2,FALSE)</f>
        <v>22661</v>
      </c>
      <c r="E22" s="57"/>
      <c r="F22" s="58">
        <f t="shared" ref="F22" si="4">D22/B22</f>
        <v>8.461090409444938E-2</v>
      </c>
      <c r="G22" s="59"/>
      <c r="H22" s="60">
        <f t="shared" ref="H22" si="5">TRUNC(F22,4)</f>
        <v>8.4599999999999995E-2</v>
      </c>
      <c r="I22" s="59"/>
      <c r="J22" s="61">
        <f t="shared" ref="J22" si="6">H22*100</f>
        <v>8.4599999999999991</v>
      </c>
      <c r="K22" s="62"/>
      <c r="L22" s="54">
        <f t="shared" ref="L22" si="7">ROUND(J22,1)</f>
        <v>8.5</v>
      </c>
      <c r="M22" s="107"/>
      <c r="N22" s="108"/>
      <c r="O22" s="108"/>
      <c r="P22" s="109"/>
    </row>
    <row r="23" spans="1:16" s="24" customFormat="1" x14ac:dyDescent="0.25">
      <c r="A23" s="44"/>
      <c r="B23" s="56"/>
      <c r="C23" s="56"/>
      <c r="D23" s="56"/>
      <c r="E23" s="57"/>
      <c r="F23" s="58"/>
      <c r="G23" s="59"/>
      <c r="H23" s="60"/>
      <c r="I23" s="59"/>
      <c r="J23" s="61"/>
      <c r="K23" s="62"/>
      <c r="L23" s="54"/>
      <c r="M23" s="107"/>
      <c r="N23" s="103"/>
    </row>
    <row r="24" spans="1:16" s="1" customFormat="1" x14ac:dyDescent="0.25">
      <c r="A24" s="1" t="s">
        <v>386</v>
      </c>
      <c r="B24" s="56"/>
      <c r="C24" s="56"/>
      <c r="D24" s="56"/>
      <c r="E24" s="57"/>
      <c r="F24" s="58"/>
      <c r="G24" s="59"/>
      <c r="H24" s="60"/>
      <c r="I24" s="59"/>
      <c r="J24" s="61"/>
      <c r="K24" s="62"/>
      <c r="L24" s="54"/>
      <c r="M24" s="107"/>
      <c r="O24" s="24"/>
    </row>
    <row r="25" spans="1:16" s="7" customFormat="1" x14ac:dyDescent="0.25">
      <c r="A25" s="7" t="s">
        <v>341</v>
      </c>
      <c r="B25" s="56">
        <f>VLOOKUP($A25,'Step 2'!$A$3:$N$50,2,FALSE)</f>
        <v>226153</v>
      </c>
      <c r="C25" s="56"/>
      <c r="D25" s="56">
        <f>VLOOKUP($A25,'Step 4'!$A$3:$N$50,2,FALSE)</f>
        <v>15222</v>
      </c>
      <c r="E25" s="57"/>
      <c r="F25" s="58">
        <f t="shared" ref="F25:F45" si="8">D25/B25</f>
        <v>6.7308415099512284E-2</v>
      </c>
      <c r="G25" s="59"/>
      <c r="H25" s="60">
        <f t="shared" ref="H25:H45" si="9">TRUNC(F25,4)</f>
        <v>6.7299999999999999E-2</v>
      </c>
      <c r="I25" s="59"/>
      <c r="J25" s="61">
        <f t="shared" ref="J25:J45" si="10">H25*100</f>
        <v>6.7299999999999995</v>
      </c>
      <c r="K25" s="62"/>
      <c r="L25" s="54">
        <f t="shared" ref="L25:L45" si="11">ROUND(J25,1)</f>
        <v>6.7</v>
      </c>
      <c r="M25" s="107"/>
      <c r="N25" s="108"/>
      <c r="O25" s="108"/>
    </row>
    <row r="26" spans="1:16" s="7" customFormat="1" x14ac:dyDescent="0.25">
      <c r="A26" s="7" t="s">
        <v>342</v>
      </c>
      <c r="B26" s="56">
        <f>VLOOKUP($A26,'Step 2'!$A$3:$N$50,2,FALSE)</f>
        <v>213549</v>
      </c>
      <c r="C26" s="56"/>
      <c r="D26" s="56">
        <f>VLOOKUP($A26,'Step 4'!$A$3:$N$50,2,FALSE)</f>
        <v>20273</v>
      </c>
      <c r="E26" s="57"/>
      <c r="F26" s="58">
        <f t="shared" si="8"/>
        <v>9.4933715447040254E-2</v>
      </c>
      <c r="G26" s="59"/>
      <c r="H26" s="60">
        <f t="shared" si="9"/>
        <v>9.4899999999999998E-2</v>
      </c>
      <c r="I26" s="59"/>
      <c r="J26" s="61">
        <f t="shared" si="10"/>
        <v>9.49</v>
      </c>
      <c r="K26" s="62"/>
      <c r="L26" s="54">
        <f t="shared" si="11"/>
        <v>9.5</v>
      </c>
      <c r="M26" s="107"/>
      <c r="N26" s="108"/>
      <c r="O26" s="108"/>
    </row>
    <row r="27" spans="1:16" s="7" customFormat="1" x14ac:dyDescent="0.25">
      <c r="A27" s="7" t="s">
        <v>343</v>
      </c>
      <c r="B27" s="56">
        <f>VLOOKUP($A27,'Step 2'!$A$3:$N$50,2,FALSE)</f>
        <v>101713</v>
      </c>
      <c r="C27" s="56"/>
      <c r="D27" s="56">
        <f>VLOOKUP($A27,'Step 4'!$A$3:$N$50,2,FALSE)</f>
        <v>8091</v>
      </c>
      <c r="E27" s="57"/>
      <c r="F27" s="58">
        <f t="shared" si="8"/>
        <v>7.9547353828910761E-2</v>
      </c>
      <c r="G27" s="59"/>
      <c r="H27" s="60">
        <f t="shared" si="9"/>
        <v>7.9500000000000001E-2</v>
      </c>
      <c r="I27" s="59"/>
      <c r="J27" s="61">
        <f t="shared" si="10"/>
        <v>7.95</v>
      </c>
      <c r="K27" s="62"/>
      <c r="L27" s="54">
        <f t="shared" si="11"/>
        <v>8</v>
      </c>
      <c r="M27" s="107"/>
      <c r="N27" s="108"/>
      <c r="O27" s="108"/>
    </row>
    <row r="28" spans="1:16" s="7" customFormat="1" x14ac:dyDescent="0.25">
      <c r="A28" s="7" t="s">
        <v>345</v>
      </c>
      <c r="B28" s="56">
        <f>VLOOKUP($A28,'Step 2'!$A$3:$N$50,2,FALSE)</f>
        <v>1023356</v>
      </c>
      <c r="C28" s="56"/>
      <c r="D28" s="56">
        <f>VLOOKUP($A28,'Step 4'!$A$3:$N$50,2,FALSE)</f>
        <v>77964</v>
      </c>
      <c r="E28" s="57"/>
      <c r="F28" s="58">
        <f t="shared" si="8"/>
        <v>7.61846317410559E-2</v>
      </c>
      <c r="G28" s="59"/>
      <c r="H28" s="60">
        <f t="shared" si="9"/>
        <v>7.6100000000000001E-2</v>
      </c>
      <c r="I28" s="59"/>
      <c r="J28" s="61">
        <f t="shared" si="10"/>
        <v>7.61</v>
      </c>
      <c r="K28" s="62"/>
      <c r="L28" s="54">
        <f t="shared" si="11"/>
        <v>7.6</v>
      </c>
      <c r="M28" s="107"/>
      <c r="N28" s="108"/>
      <c r="O28" s="108"/>
    </row>
    <row r="29" spans="1:16" s="7" customFormat="1" x14ac:dyDescent="0.25">
      <c r="A29" s="7" t="s">
        <v>346</v>
      </c>
      <c r="B29" s="56">
        <f>VLOOKUP($A29,'Step 2'!$A$3:$N$50,2,FALSE)</f>
        <v>488048</v>
      </c>
      <c r="C29" s="56"/>
      <c r="D29" s="56">
        <f>VLOOKUP($A29,'Step 4'!$A$3:$N$50,2,FALSE)</f>
        <v>30300</v>
      </c>
      <c r="E29" s="57"/>
      <c r="F29" s="58">
        <f t="shared" si="8"/>
        <v>6.2084057305838769E-2</v>
      </c>
      <c r="G29" s="59"/>
      <c r="H29" s="60">
        <f t="shared" si="9"/>
        <v>6.2E-2</v>
      </c>
      <c r="I29" s="59"/>
      <c r="J29" s="61">
        <f t="shared" si="10"/>
        <v>6.2</v>
      </c>
      <c r="K29" s="62"/>
      <c r="L29" s="54">
        <f t="shared" si="11"/>
        <v>6.2</v>
      </c>
      <c r="M29" s="107"/>
      <c r="N29" s="108"/>
      <c r="O29" s="108"/>
    </row>
    <row r="30" spans="1:16" s="7" customFormat="1" x14ac:dyDescent="0.25">
      <c r="A30" s="7" t="s">
        <v>347</v>
      </c>
      <c r="B30" s="56">
        <f>VLOOKUP($A30,'Step 2'!$A$3:$N$50,2,FALSE)</f>
        <v>169108</v>
      </c>
      <c r="C30" s="56"/>
      <c r="D30" s="56">
        <f>VLOOKUP($A30,'Step 4'!$A$3:$N$50,2,FALSE)</f>
        <v>11539</v>
      </c>
      <c r="E30" s="57"/>
      <c r="F30" s="58">
        <f t="shared" si="8"/>
        <v>6.8234501028928266E-2</v>
      </c>
      <c r="G30" s="59"/>
      <c r="H30" s="60">
        <f t="shared" si="9"/>
        <v>6.8199999999999997E-2</v>
      </c>
      <c r="I30" s="59"/>
      <c r="J30" s="61">
        <f t="shared" si="10"/>
        <v>6.8199999999999994</v>
      </c>
      <c r="K30" s="62"/>
      <c r="L30" s="54">
        <f t="shared" si="11"/>
        <v>6.8</v>
      </c>
      <c r="M30" s="107"/>
      <c r="N30" s="108"/>
      <c r="O30" s="108"/>
    </row>
    <row r="31" spans="1:16" s="7" customFormat="1" x14ac:dyDescent="0.25">
      <c r="A31" s="7" t="s">
        <v>348</v>
      </c>
      <c r="B31" s="56">
        <f>VLOOKUP($A31,'Step 2'!$A$3:$N$50,2,FALSE)</f>
        <v>597779</v>
      </c>
      <c r="C31" s="56"/>
      <c r="D31" s="56">
        <f>VLOOKUP($A31,'Step 4'!$A$3:$N$50,2,FALSE)</f>
        <v>46041</v>
      </c>
      <c r="E31" s="57"/>
      <c r="F31" s="58">
        <f t="shared" si="8"/>
        <v>7.7020102747001815E-2</v>
      </c>
      <c r="G31" s="59"/>
      <c r="H31" s="60">
        <f t="shared" si="9"/>
        <v>7.6999999999999999E-2</v>
      </c>
      <c r="I31" s="59"/>
      <c r="J31" s="61">
        <f t="shared" si="10"/>
        <v>7.7</v>
      </c>
      <c r="K31" s="62"/>
      <c r="L31" s="54">
        <f t="shared" si="11"/>
        <v>7.7</v>
      </c>
      <c r="M31" s="107"/>
      <c r="N31" s="108"/>
      <c r="O31" s="108"/>
    </row>
    <row r="32" spans="1:16" s="7" customFormat="1" x14ac:dyDescent="0.25">
      <c r="A32" s="7" t="s">
        <v>350</v>
      </c>
      <c r="B32" s="56">
        <f>VLOOKUP($A32,'Step 2'!$A$3:$N$50,2,FALSE)</f>
        <v>70548</v>
      </c>
      <c r="C32" s="56"/>
      <c r="D32" s="56">
        <f>VLOOKUP($A32,'Step 4'!$A$3:$N$50,2,FALSE)</f>
        <v>4769</v>
      </c>
      <c r="E32" s="57"/>
      <c r="F32" s="58">
        <f t="shared" si="8"/>
        <v>6.759936497136701E-2</v>
      </c>
      <c r="G32" s="59"/>
      <c r="H32" s="60">
        <f t="shared" si="9"/>
        <v>6.7500000000000004E-2</v>
      </c>
      <c r="I32" s="59"/>
      <c r="J32" s="61">
        <f t="shared" si="10"/>
        <v>6.75</v>
      </c>
      <c r="K32" s="62"/>
      <c r="L32" s="54">
        <f t="shared" si="11"/>
        <v>6.8</v>
      </c>
      <c r="M32" s="107"/>
      <c r="N32" s="108"/>
      <c r="O32" s="108"/>
    </row>
    <row r="33" spans="1:16" s="7" customFormat="1" x14ac:dyDescent="0.25">
      <c r="A33" s="7" t="s">
        <v>351</v>
      </c>
      <c r="B33" s="56">
        <f>VLOOKUP($A33,'Step 2'!$A$3:$N$50,2,FALSE)</f>
        <v>150705</v>
      </c>
      <c r="C33" s="56"/>
      <c r="D33" s="56">
        <f>VLOOKUP($A33,'Step 4'!$A$3:$N$50,2,FALSE)</f>
        <v>7700</v>
      </c>
      <c r="E33" s="57"/>
      <c r="F33" s="58">
        <f t="shared" si="8"/>
        <v>5.1093195315351184E-2</v>
      </c>
      <c r="G33" s="59"/>
      <c r="H33" s="60">
        <f t="shared" si="9"/>
        <v>5.0999999999999997E-2</v>
      </c>
      <c r="I33" s="59"/>
      <c r="J33" s="61">
        <f t="shared" si="10"/>
        <v>5.0999999999999996</v>
      </c>
      <c r="K33" s="62"/>
      <c r="L33" s="54">
        <f t="shared" si="11"/>
        <v>5.0999999999999996</v>
      </c>
      <c r="M33" s="107"/>
      <c r="N33" s="108"/>
      <c r="O33" s="108"/>
    </row>
    <row r="34" spans="1:16" s="7" customFormat="1" x14ac:dyDescent="0.25">
      <c r="A34" s="7" t="s">
        <v>354</v>
      </c>
      <c r="B34" s="56">
        <f>VLOOKUP($A34,'Step 2'!$A$3:$N$50,2,FALSE)</f>
        <v>389781</v>
      </c>
      <c r="C34" s="56"/>
      <c r="D34" s="56">
        <f>VLOOKUP($A34,'Step 4'!$A$3:$N$50,2,FALSE)</f>
        <v>30973</v>
      </c>
      <c r="E34" s="57"/>
      <c r="F34" s="58">
        <f t="shared" si="8"/>
        <v>7.9462570007260494E-2</v>
      </c>
      <c r="G34" s="59"/>
      <c r="H34" s="60">
        <f t="shared" si="9"/>
        <v>7.9399999999999998E-2</v>
      </c>
      <c r="I34" s="59"/>
      <c r="J34" s="61">
        <f t="shared" si="10"/>
        <v>7.9399999999999995</v>
      </c>
      <c r="K34" s="62"/>
      <c r="L34" s="54">
        <f t="shared" si="11"/>
        <v>7.9</v>
      </c>
      <c r="M34" s="107"/>
      <c r="N34" s="108"/>
      <c r="O34" s="108"/>
    </row>
    <row r="35" spans="1:16" s="7" customFormat="1" x14ac:dyDescent="0.25">
      <c r="A35" s="7" t="s">
        <v>356</v>
      </c>
      <c r="B35" s="56">
        <f>VLOOKUP($A35,'Step 2'!$A$3:$N$50,2,FALSE)</f>
        <v>307660</v>
      </c>
      <c r="C35" s="56"/>
      <c r="D35" s="56">
        <f>VLOOKUP($A35,'Step 4'!$A$3:$N$50,2,FALSE)</f>
        <v>20194</v>
      </c>
      <c r="E35" s="57"/>
      <c r="F35" s="58">
        <f t="shared" si="8"/>
        <v>6.5637391926152241E-2</v>
      </c>
      <c r="G35" s="59"/>
      <c r="H35" s="60">
        <f t="shared" si="9"/>
        <v>6.5600000000000006E-2</v>
      </c>
      <c r="I35" s="59"/>
      <c r="J35" s="61">
        <f t="shared" si="10"/>
        <v>6.5600000000000005</v>
      </c>
      <c r="K35" s="62"/>
      <c r="L35" s="54">
        <f t="shared" si="11"/>
        <v>6.6</v>
      </c>
      <c r="M35" s="107"/>
      <c r="N35" s="108"/>
      <c r="O35" s="108"/>
    </row>
    <row r="36" spans="1:16" s="7" customFormat="1" x14ac:dyDescent="0.25">
      <c r="A36" s="7" t="s">
        <v>364</v>
      </c>
      <c r="B36" s="56">
        <f>VLOOKUP($A36,'Step 2'!$A$3:$N$50,2,FALSE)</f>
        <v>446962</v>
      </c>
      <c r="C36" s="56"/>
      <c r="D36" s="56">
        <f>VLOOKUP($A36,'Step 4'!$A$3:$N$50,2,FALSE)</f>
        <v>35139</v>
      </c>
      <c r="E36" s="57"/>
      <c r="F36" s="58">
        <f t="shared" si="8"/>
        <v>7.8617421615260363E-2</v>
      </c>
      <c r="G36" s="59"/>
      <c r="H36" s="60">
        <f t="shared" si="9"/>
        <v>7.8600000000000003E-2</v>
      </c>
      <c r="I36" s="59"/>
      <c r="J36" s="61">
        <f t="shared" si="10"/>
        <v>7.86</v>
      </c>
      <c r="K36" s="62"/>
      <c r="L36" s="54">
        <f t="shared" si="11"/>
        <v>7.9</v>
      </c>
      <c r="M36" s="107"/>
      <c r="N36" s="108"/>
      <c r="O36" s="108"/>
    </row>
    <row r="37" spans="1:16" s="7" customFormat="1" x14ac:dyDescent="0.25">
      <c r="A37" s="7" t="s">
        <v>365</v>
      </c>
      <c r="B37" s="56">
        <f>VLOOKUP($A37,'Step 2'!$A$3:$N$50,2,FALSE)</f>
        <v>170868</v>
      </c>
      <c r="C37" s="56"/>
      <c r="D37" s="56">
        <f>VLOOKUP($A37,'Step 4'!$A$3:$N$50,2,FALSE)</f>
        <v>10231</v>
      </c>
      <c r="E37" s="57"/>
      <c r="F37" s="58">
        <f t="shared" si="8"/>
        <v>5.9876629913149335E-2</v>
      </c>
      <c r="G37" s="59"/>
      <c r="H37" s="60">
        <f t="shared" si="9"/>
        <v>5.9799999999999999E-2</v>
      </c>
      <c r="I37" s="59"/>
      <c r="J37" s="61">
        <f t="shared" si="10"/>
        <v>5.9799999999999995</v>
      </c>
      <c r="K37" s="62"/>
      <c r="L37" s="54">
        <f t="shared" si="11"/>
        <v>6</v>
      </c>
      <c r="M37" s="107"/>
      <c r="N37" s="108"/>
      <c r="O37" s="108"/>
    </row>
    <row r="38" spans="1:16" s="7" customFormat="1" x14ac:dyDescent="0.25">
      <c r="A38" s="7" t="s">
        <v>367</v>
      </c>
      <c r="B38" s="56">
        <f>VLOOKUP($A38,'Step 2'!$A$3:$N$50,2,FALSE)</f>
        <v>905584</v>
      </c>
      <c r="C38" s="56"/>
      <c r="D38" s="56">
        <f>VLOOKUP($A38,'Step 4'!$A$3:$N$50,2,FALSE)</f>
        <v>80423</v>
      </c>
      <c r="E38" s="57"/>
      <c r="F38" s="58">
        <f t="shared" si="8"/>
        <v>8.8807885298326825E-2</v>
      </c>
      <c r="G38" s="59"/>
      <c r="H38" s="60">
        <f t="shared" si="9"/>
        <v>8.8800000000000004E-2</v>
      </c>
      <c r="I38" s="59"/>
      <c r="J38" s="61">
        <f t="shared" si="10"/>
        <v>8.8800000000000008</v>
      </c>
      <c r="K38" s="62"/>
      <c r="L38" s="54">
        <f t="shared" si="11"/>
        <v>8.9</v>
      </c>
      <c r="M38" s="107"/>
      <c r="N38" s="108"/>
      <c r="O38" s="108"/>
    </row>
    <row r="39" spans="1:16" s="7" customFormat="1" x14ac:dyDescent="0.25">
      <c r="A39" s="7" t="s">
        <v>370</v>
      </c>
      <c r="B39" s="56">
        <f>VLOOKUP($A39,'Step 2'!$A$3:$N$50,2,FALSE)</f>
        <v>2144506</v>
      </c>
      <c r="C39" s="56"/>
      <c r="D39" s="56">
        <f>VLOOKUP($A39,'Step 4'!$A$3:$N$50,2,FALSE)</f>
        <v>191636</v>
      </c>
      <c r="E39" s="57"/>
      <c r="F39" s="58">
        <f t="shared" si="8"/>
        <v>8.9361372735725614E-2</v>
      </c>
      <c r="G39" s="59"/>
      <c r="H39" s="60">
        <f t="shared" si="9"/>
        <v>8.9300000000000004E-2</v>
      </c>
      <c r="I39" s="59"/>
      <c r="J39" s="61">
        <f t="shared" si="10"/>
        <v>8.93</v>
      </c>
      <c r="K39" s="62"/>
      <c r="L39" s="54">
        <f t="shared" si="11"/>
        <v>8.9</v>
      </c>
      <c r="M39" s="107"/>
      <c r="N39" s="108"/>
      <c r="O39" s="108"/>
    </row>
    <row r="40" spans="1:16" s="7" customFormat="1" x14ac:dyDescent="0.25">
      <c r="A40" s="7" t="s">
        <v>375</v>
      </c>
      <c r="B40" s="56">
        <f>VLOOKUP($A40,'Step 2'!$A$3:$N$50,2,FALSE)</f>
        <v>153980</v>
      </c>
      <c r="C40" s="56"/>
      <c r="D40" s="56">
        <f>VLOOKUP($A40,'Step 4'!$A$3:$N$50,2,FALSE)</f>
        <v>10802</v>
      </c>
      <c r="E40" s="57"/>
      <c r="F40" s="58">
        <f t="shared" si="8"/>
        <v>7.0151967788024419E-2</v>
      </c>
      <c r="G40" s="59"/>
      <c r="H40" s="60">
        <f t="shared" si="9"/>
        <v>7.0099999999999996E-2</v>
      </c>
      <c r="I40" s="59"/>
      <c r="J40" s="61">
        <f t="shared" si="10"/>
        <v>7.01</v>
      </c>
      <c r="K40" s="62"/>
      <c r="L40" s="54">
        <f t="shared" si="11"/>
        <v>7</v>
      </c>
      <c r="M40" s="107"/>
      <c r="N40" s="108"/>
      <c r="O40" s="108"/>
    </row>
    <row r="41" spans="1:16" s="7" customFormat="1" x14ac:dyDescent="0.25">
      <c r="A41" s="7" t="s">
        <v>376</v>
      </c>
      <c r="B41" s="56">
        <f>VLOOKUP($A41,'Step 2'!$A$3:$N$50,2,FALSE)</f>
        <v>280380</v>
      </c>
      <c r="C41" s="56"/>
      <c r="D41" s="56">
        <f>VLOOKUP($A41,'Step 4'!$A$3:$N$50,2,FALSE)</f>
        <v>17913</v>
      </c>
      <c r="E41" s="57"/>
      <c r="F41" s="58">
        <f t="shared" si="8"/>
        <v>6.3888294457521935E-2</v>
      </c>
      <c r="G41" s="59"/>
      <c r="H41" s="60">
        <f t="shared" si="9"/>
        <v>6.3799999999999996E-2</v>
      </c>
      <c r="I41" s="59"/>
      <c r="J41" s="61">
        <f t="shared" si="10"/>
        <v>6.38</v>
      </c>
      <c r="K41" s="62"/>
      <c r="L41" s="54">
        <f t="shared" si="11"/>
        <v>6.4</v>
      </c>
      <c r="M41" s="107"/>
      <c r="N41" s="108"/>
      <c r="O41" s="108"/>
    </row>
    <row r="42" spans="1:16" s="7" customFormat="1" x14ac:dyDescent="0.25">
      <c r="A42" s="7" t="s">
        <v>379</v>
      </c>
      <c r="B42" s="56">
        <f>VLOOKUP($A42,'Step 2'!$A$3:$N$50,2,FALSE)</f>
        <v>139481</v>
      </c>
      <c r="C42" s="56"/>
      <c r="D42" s="56">
        <f>VLOOKUP($A42,'Step 4'!$A$3:$N$50,2,FALSE)</f>
        <v>10228</v>
      </c>
      <c r="E42" s="57"/>
      <c r="F42" s="58">
        <f t="shared" si="8"/>
        <v>7.3328983875940099E-2</v>
      </c>
      <c r="G42" s="59"/>
      <c r="H42" s="60">
        <f t="shared" si="9"/>
        <v>7.3300000000000004E-2</v>
      </c>
      <c r="I42" s="59"/>
      <c r="J42" s="61">
        <f t="shared" si="10"/>
        <v>7.33</v>
      </c>
      <c r="K42" s="62"/>
      <c r="L42" s="54">
        <f t="shared" si="11"/>
        <v>7.3</v>
      </c>
      <c r="M42" s="107"/>
      <c r="N42" s="108"/>
      <c r="O42" s="108"/>
    </row>
    <row r="43" spans="1:16" s="7" customFormat="1" x14ac:dyDescent="0.25">
      <c r="A43" s="7" t="s">
        <v>382</v>
      </c>
      <c r="B43" s="56">
        <f>VLOOKUP($A43,'Step 2'!$A$3:$N$50,2,FALSE)</f>
        <v>82429</v>
      </c>
      <c r="C43" s="56"/>
      <c r="D43" s="56">
        <f>VLOOKUP($A43,'Step 4'!$A$3:$N$50,2,FALSE)</f>
        <v>5672</v>
      </c>
      <c r="E43" s="57"/>
      <c r="F43" s="58">
        <f t="shared" si="8"/>
        <v>6.8810734086304573E-2</v>
      </c>
      <c r="G43" s="59"/>
      <c r="H43" s="60">
        <f t="shared" si="9"/>
        <v>6.88E-2</v>
      </c>
      <c r="I43" s="59"/>
      <c r="J43" s="61">
        <f t="shared" si="10"/>
        <v>6.88</v>
      </c>
      <c r="K43" s="62"/>
      <c r="L43" s="54">
        <f t="shared" si="11"/>
        <v>6.9</v>
      </c>
      <c r="M43" s="107"/>
      <c r="N43" s="108"/>
      <c r="O43" s="108"/>
    </row>
    <row r="44" spans="1:16" s="7" customFormat="1" x14ac:dyDescent="0.25">
      <c r="A44" s="7" t="s">
        <v>383</v>
      </c>
      <c r="B44" s="56">
        <f>VLOOKUP($A44,'Step 2'!$A$3:$N$50,2,FALSE)</f>
        <v>400157</v>
      </c>
      <c r="C44" s="56"/>
      <c r="D44" s="56">
        <f>VLOOKUP($A44,'Step 4'!$A$3:$N$50,2,FALSE)</f>
        <v>31035</v>
      </c>
      <c r="E44" s="57"/>
      <c r="F44" s="58">
        <f t="shared" si="8"/>
        <v>7.7557058854399646E-2</v>
      </c>
      <c r="G44" s="59"/>
      <c r="H44" s="60">
        <f t="shared" si="9"/>
        <v>7.7499999999999999E-2</v>
      </c>
      <c r="I44" s="59"/>
      <c r="J44" s="61">
        <f t="shared" si="10"/>
        <v>7.75</v>
      </c>
      <c r="K44" s="62"/>
      <c r="L44" s="54">
        <f t="shared" si="11"/>
        <v>7.8</v>
      </c>
      <c r="M44" s="107"/>
      <c r="N44" s="108"/>
      <c r="O44" s="108"/>
    </row>
    <row r="45" spans="1:16" s="7" customFormat="1" x14ac:dyDescent="0.25">
      <c r="A45" s="7" t="s">
        <v>385</v>
      </c>
      <c r="B45" s="56">
        <f>VLOOKUP($A45,'Step 2'!$A$3:$N$50,2,FALSE)</f>
        <v>473165</v>
      </c>
      <c r="C45" s="56"/>
      <c r="D45" s="56">
        <f>VLOOKUP($A45,'Step 4'!$A$3:$N$50,2,FALSE)</f>
        <v>44772</v>
      </c>
      <c r="E45" s="57"/>
      <c r="F45" s="58">
        <f t="shared" si="8"/>
        <v>9.4622383312375172E-2</v>
      </c>
      <c r="G45" s="59"/>
      <c r="H45" s="60">
        <f t="shared" si="9"/>
        <v>9.4600000000000004E-2</v>
      </c>
      <c r="I45" s="59"/>
      <c r="J45" s="61">
        <f t="shared" si="10"/>
        <v>9.4600000000000009</v>
      </c>
      <c r="K45" s="62"/>
      <c r="L45" s="54">
        <f t="shared" si="11"/>
        <v>9.5</v>
      </c>
      <c r="M45" s="107"/>
      <c r="N45" s="108"/>
      <c r="O45" s="108"/>
    </row>
    <row r="46" spans="1:16" s="7" customFormat="1" x14ac:dyDescent="0.25">
      <c r="A46" s="6" t="s">
        <v>327</v>
      </c>
      <c r="B46" s="56">
        <f>SUM(B25:B45)</f>
        <v>8935912</v>
      </c>
      <c r="C46" s="56"/>
      <c r="D46" s="56">
        <f>SUM(D25:D45)</f>
        <v>710917</v>
      </c>
      <c r="E46" s="57"/>
      <c r="F46" s="58">
        <f t="shared" ref="F46" si="12">D46/B46</f>
        <v>7.9557296446070638E-2</v>
      </c>
      <c r="G46" s="59"/>
      <c r="H46" s="60">
        <f t="shared" ref="H46" si="13">TRUNC(F46,4)</f>
        <v>7.9500000000000001E-2</v>
      </c>
      <c r="I46" s="59"/>
      <c r="J46" s="61">
        <f t="shared" ref="J46" si="14">H46*100</f>
        <v>7.95</v>
      </c>
      <c r="K46" s="62"/>
      <c r="L46" s="54">
        <f t="shared" ref="L46" si="15">ROUND(J46,1)</f>
        <v>8</v>
      </c>
      <c r="M46" s="64"/>
      <c r="N46" s="108"/>
      <c r="O46" s="108"/>
      <c r="P46" s="109"/>
    </row>
    <row r="47" spans="1:16" s="7" customFormat="1" x14ac:dyDescent="0.25">
      <c r="A47" s="6"/>
      <c r="B47" s="56"/>
      <c r="C47" s="56"/>
      <c r="D47" s="56"/>
      <c r="E47" s="42"/>
      <c r="F47" s="58"/>
      <c r="G47" s="59"/>
      <c r="H47" s="60"/>
      <c r="I47" s="59"/>
      <c r="J47" s="61"/>
      <c r="K47" s="62"/>
      <c r="L47" s="54"/>
      <c r="M47" s="101"/>
      <c r="N47" s="101"/>
    </row>
    <row r="48" spans="1:16" s="7" customFormat="1" x14ac:dyDescent="0.25">
      <c r="L48" s="43"/>
    </row>
    <row r="49" spans="1:4" x14ac:dyDescent="0.25">
      <c r="A49" s="24" t="s">
        <v>323</v>
      </c>
    </row>
    <row r="50" spans="1:4" x14ac:dyDescent="0.25">
      <c r="A50" s="24" t="s">
        <v>324</v>
      </c>
    </row>
    <row r="52" spans="1:4" x14ac:dyDescent="0.25">
      <c r="A52" s="69" t="s">
        <v>329</v>
      </c>
      <c r="C52" s="40" t="s">
        <v>388</v>
      </c>
    </row>
    <row r="53" spans="1:4" x14ac:dyDescent="0.25">
      <c r="C53" s="40" t="s">
        <v>389</v>
      </c>
    </row>
    <row r="56" spans="1:4" x14ac:dyDescent="0.25">
      <c r="D56"/>
    </row>
    <row r="57" spans="1:4" x14ac:dyDescent="0.25">
      <c r="D57"/>
    </row>
  </sheetData>
  <sortState xmlns:xlrd2="http://schemas.microsoft.com/office/spreadsheetml/2017/richdata2" ref="A25:A45">
    <sortCondition ref="A25:A45"/>
  </sortState>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46">
    <cfRule type="expression" dxfId="55" priority="4">
      <formula>L46&gt;=$L$17</formula>
    </cfRule>
  </conditionalFormatting>
  <conditionalFormatting sqref="L21:L22">
    <cfRule type="expression" dxfId="54" priority="3">
      <formula>L21&gt;=$L$17</formula>
    </cfRule>
  </conditionalFormatting>
  <conditionalFormatting sqref="A24">
    <cfRule type="duplicateValues" dxfId="53" priority="2" stopIfTrue="1"/>
  </conditionalFormatting>
  <conditionalFormatting sqref="L25:L45">
    <cfRule type="expression" dxfId="52" priority="1">
      <formula>L25&gt;=$L$17</formula>
    </cfRule>
  </conditionalFormatting>
  <hyperlinks>
    <hyperlink ref="C52" r:id="rId1" xr:uid="{99F9B0FE-CC6F-4A13-BC35-3FBDAE63F0AA}"/>
    <hyperlink ref="C53" r:id="rId2" xr:uid="{49DB2B87-C7F6-439F-86CC-70927DC790E9}"/>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35"/>
  <sheetViews>
    <sheetView workbookViewId="0"/>
  </sheetViews>
  <sheetFormatPr defaultColWidth="9.140625" defaultRowHeight="15" x14ac:dyDescent="0.25"/>
  <cols>
    <col min="1" max="1" width="35" customWidth="1"/>
    <col min="2" max="2" width="24.140625" customWidth="1"/>
    <col min="3" max="6" width="10.5703125" bestFit="1" customWidth="1"/>
    <col min="8" max="11" width="9.5703125" bestFit="1" customWidth="1"/>
    <col min="13" max="13" width="18" customWidth="1"/>
    <col min="18" max="18" width="16.7109375" customWidth="1"/>
  </cols>
  <sheetData>
    <row r="1" spans="1:20" x14ac:dyDescent="0.25">
      <c r="B1" s="1" t="s">
        <v>0</v>
      </c>
      <c r="C1" s="8">
        <v>41640</v>
      </c>
      <c r="D1" s="8">
        <v>41671</v>
      </c>
      <c r="E1" s="8">
        <v>41699</v>
      </c>
      <c r="F1" s="8">
        <v>41730</v>
      </c>
      <c r="H1" s="8">
        <v>41640</v>
      </c>
      <c r="I1" s="8">
        <v>41671</v>
      </c>
      <c r="J1" s="8">
        <v>41699</v>
      </c>
      <c r="K1" s="8">
        <v>41730</v>
      </c>
      <c r="M1" s="8">
        <v>41640</v>
      </c>
      <c r="N1" s="8">
        <v>41671</v>
      </c>
      <c r="O1" s="8">
        <v>41699</v>
      </c>
      <c r="P1" s="8">
        <v>41730</v>
      </c>
    </row>
    <row r="2" spans="1:20" x14ac:dyDescent="0.25">
      <c r="B2" s="1"/>
      <c r="C2" s="8">
        <v>42339</v>
      </c>
      <c r="D2" s="8">
        <v>42370</v>
      </c>
      <c r="E2" s="8">
        <v>42401</v>
      </c>
      <c r="F2" s="8">
        <v>42430</v>
      </c>
      <c r="H2" s="8">
        <v>42339</v>
      </c>
      <c r="I2" s="8">
        <v>42370</v>
      </c>
      <c r="J2" s="8">
        <v>42401</v>
      </c>
      <c r="K2" s="8">
        <v>42430</v>
      </c>
      <c r="M2" s="8">
        <v>42339</v>
      </c>
      <c r="N2" s="8">
        <v>42370</v>
      </c>
      <c r="O2" s="8">
        <v>42401</v>
      </c>
      <c r="P2" s="8">
        <v>42430</v>
      </c>
    </row>
    <row r="3" spans="1:20" x14ac:dyDescent="0.25">
      <c r="C3" s="10">
        <v>2</v>
      </c>
      <c r="D3" s="10">
        <v>3</v>
      </c>
      <c r="E3" s="10">
        <v>4</v>
      </c>
      <c r="F3" s="10">
        <v>5</v>
      </c>
      <c r="G3" s="11"/>
      <c r="H3" s="10">
        <v>2</v>
      </c>
      <c r="I3" s="10">
        <v>3</v>
      </c>
      <c r="J3" s="10">
        <v>4</v>
      </c>
      <c r="K3" s="10">
        <v>5</v>
      </c>
      <c r="L3" s="11"/>
      <c r="M3" s="10">
        <v>2</v>
      </c>
      <c r="N3" s="10">
        <v>3</v>
      </c>
      <c r="O3" s="10">
        <v>4</v>
      </c>
      <c r="P3" s="10">
        <v>5</v>
      </c>
    </row>
    <row r="4" spans="1:20" x14ac:dyDescent="0.25">
      <c r="A4" t="s">
        <v>232</v>
      </c>
      <c r="C4" s="10"/>
      <c r="D4" s="10"/>
      <c r="E4" s="10"/>
      <c r="F4" s="10"/>
      <c r="G4" s="11"/>
      <c r="H4" s="10"/>
      <c r="I4" s="10"/>
      <c r="J4" s="10"/>
      <c r="K4" s="10"/>
      <c r="L4" s="11"/>
      <c r="M4" s="10"/>
      <c r="N4" s="10"/>
      <c r="O4" s="10"/>
      <c r="P4" s="10"/>
    </row>
    <row r="5" spans="1:20" x14ac:dyDescent="0.25">
      <c r="A5" s="18" t="s">
        <v>85</v>
      </c>
      <c r="B5" s="18" t="s">
        <v>85</v>
      </c>
      <c r="C5" s="9" t="e">
        <f>VLOOKUP($B5, 'Step 2'!$A$3:$A$287,'Grouping 3'!C$3,FALSE)</f>
        <v>#N/A</v>
      </c>
      <c r="D5" s="9" t="e">
        <f>VLOOKUP($B5, 'Step 2'!$A$3:$A$287,'Grouping 3'!D$3,FALSE)</f>
        <v>#N/A</v>
      </c>
      <c r="E5" s="9" t="e">
        <f>VLOOKUP($B5, 'Step 2'!$A$3:$A$287,'Grouping 3'!E$3,FALSE)</f>
        <v>#N/A</v>
      </c>
      <c r="F5" s="9" t="e">
        <f>VLOOKUP($B5, 'Step 2'!$A$3:$A$287,'Grouping 3'!F$3,FALSE)</f>
        <v>#N/A</v>
      </c>
      <c r="G5" s="9"/>
      <c r="H5" s="9" t="e">
        <f>VLOOKUP($B5, 'Step 4'!$A$3:$A$287, 'Grouping 3'!H$3,FALSE)</f>
        <v>#N/A</v>
      </c>
      <c r="I5" s="9" t="e">
        <f>VLOOKUP($B5, 'Step 4'!$A$3:$A$287, 'Grouping 3'!I$3,FALSE)</f>
        <v>#N/A</v>
      </c>
      <c r="J5" s="9" t="e">
        <f>VLOOKUP($B5, 'Step 4'!$A$3:$A$287, 'Grouping 3'!J$3,FALSE)</f>
        <v>#N/A</v>
      </c>
      <c r="K5" s="9" t="e">
        <f>VLOOKUP($B5, 'Step 4'!$A$3:$A$287, 'Grouping 3'!K$3,FALSE)</f>
        <v>#N/A</v>
      </c>
      <c r="M5" t="e">
        <f>ROUND(TRUNC(H5/C5,4)*100,1)</f>
        <v>#N/A</v>
      </c>
      <c r="N5" t="e">
        <f t="shared" ref="N5:P5" si="0">ROUND(TRUNC(I5/D5,4)*100,1)</f>
        <v>#N/A</v>
      </c>
      <c r="O5" t="e">
        <f t="shared" si="0"/>
        <v>#N/A</v>
      </c>
      <c r="P5" t="e">
        <f t="shared" si="0"/>
        <v>#N/A</v>
      </c>
    </row>
    <row r="6" spans="1:20" x14ac:dyDescent="0.25">
      <c r="C6" s="10"/>
      <c r="D6" s="10"/>
      <c r="E6" s="10"/>
      <c r="F6" s="10"/>
      <c r="G6" s="11"/>
      <c r="H6" s="10"/>
      <c r="I6" s="10"/>
      <c r="J6" s="10"/>
      <c r="K6" s="10"/>
      <c r="L6" s="11"/>
      <c r="M6" s="10"/>
      <c r="N6" s="10"/>
      <c r="O6" s="10"/>
      <c r="P6" s="10"/>
    </row>
    <row r="7" spans="1:20" x14ac:dyDescent="0.25">
      <c r="C7" s="10"/>
      <c r="D7" s="10"/>
      <c r="E7" s="10"/>
      <c r="F7" s="10"/>
      <c r="G7" s="11"/>
      <c r="H7" s="10"/>
      <c r="I7" s="10"/>
      <c r="J7" s="10"/>
      <c r="K7" s="10"/>
      <c r="L7" s="11"/>
      <c r="M7" s="10"/>
      <c r="N7" s="10"/>
      <c r="O7" s="10"/>
      <c r="P7" s="10"/>
    </row>
    <row r="8" spans="1:20" x14ac:dyDescent="0.25">
      <c r="B8" s="30" t="s">
        <v>122</v>
      </c>
      <c r="C8" s="9" t="e">
        <f>VLOOKUP($B8, 'Step 2'!$A$3:$A$287,'Grouping 3'!C$3,FALSE)</f>
        <v>#N/A</v>
      </c>
      <c r="D8" s="9" t="e">
        <f>VLOOKUP($B8, 'Step 2'!$A$3:$A$287,'Grouping 3'!D$3,FALSE)</f>
        <v>#N/A</v>
      </c>
      <c r="E8" s="9" t="e">
        <f>VLOOKUP($B8, 'Step 2'!$A$3:$A$287,'Grouping 3'!E$3,FALSE)</f>
        <v>#N/A</v>
      </c>
      <c r="F8" s="9" t="e">
        <f>VLOOKUP($B8, 'Step 2'!$A$3:$A$287,'Grouping 3'!F$3,FALSE)</f>
        <v>#N/A</v>
      </c>
      <c r="G8" s="9"/>
      <c r="H8" s="9" t="e">
        <f>VLOOKUP($B8, 'Step 4'!$A$3:$A$287, 'Grouping 3'!H$3,FALSE)</f>
        <v>#N/A</v>
      </c>
      <c r="I8" s="9" t="e">
        <f>VLOOKUP($B8, 'Step 4'!$A$3:$A$287, 'Grouping 3'!I$3,FALSE)</f>
        <v>#N/A</v>
      </c>
      <c r="J8" s="9" t="e">
        <f>VLOOKUP($B8, 'Step 4'!$A$3:$A$287, 'Grouping 3'!J$3,FALSE)</f>
        <v>#N/A</v>
      </c>
      <c r="K8" s="9" t="e">
        <f>VLOOKUP($B8, 'Step 4'!$A$3:$A$287, 'Grouping 3'!K$3,FALSE)</f>
        <v>#N/A</v>
      </c>
      <c r="M8" t="e">
        <f t="shared" ref="M8:M22" si="1">ROUND(TRUNC(H8/C8,4)*100,1)</f>
        <v>#N/A</v>
      </c>
      <c r="N8" t="e">
        <f t="shared" ref="N8:N22" si="2">ROUND(TRUNC(I8/D8,4)*100,1)</f>
        <v>#N/A</v>
      </c>
      <c r="O8" t="e">
        <f t="shared" ref="O8:O22" si="3">ROUND(TRUNC(J8/E8,4)*100,1)</f>
        <v>#N/A</v>
      </c>
      <c r="P8" t="e">
        <f t="shared" ref="P8:P22" si="4">ROUND(TRUNC(K8/F8,4)*100,1)</f>
        <v>#N/A</v>
      </c>
      <c r="R8" t="e">
        <f>VLOOKUP(B8,#REF!, 6,FALSE)</f>
        <v>#REF!</v>
      </c>
      <c r="T8" t="s">
        <v>137</v>
      </c>
    </row>
    <row r="9" spans="1:20" x14ac:dyDescent="0.25">
      <c r="B9" s="29" t="s">
        <v>82</v>
      </c>
      <c r="C9" s="9" t="e">
        <f>VLOOKUP($B9, 'Step 2'!$A$3:$A$287,'Grouping 3'!C$3,FALSE)</f>
        <v>#N/A</v>
      </c>
      <c r="D9" s="9" t="e">
        <f>VLOOKUP($B9, 'Step 2'!$A$3:$A$287,'Grouping 3'!D$3,FALSE)</f>
        <v>#N/A</v>
      </c>
      <c r="E9" s="9" t="e">
        <f>VLOOKUP($B9, 'Step 2'!$A$3:$A$287,'Grouping 3'!E$3,FALSE)</f>
        <v>#N/A</v>
      </c>
      <c r="F9" s="9" t="e">
        <f>VLOOKUP($B9, 'Step 2'!$A$3:$A$287,'Grouping 3'!F$3,FALSE)</f>
        <v>#N/A</v>
      </c>
      <c r="G9" s="9"/>
      <c r="H9" s="9" t="e">
        <f>VLOOKUP($B9, 'Step 4'!$A$3:$A$287, 'Grouping 3'!H$3,FALSE)</f>
        <v>#N/A</v>
      </c>
      <c r="I9" s="9" t="e">
        <f>VLOOKUP($B9, 'Step 4'!$A$3:$A$287, 'Grouping 3'!I$3,FALSE)</f>
        <v>#N/A</v>
      </c>
      <c r="J9" s="9" t="e">
        <f>VLOOKUP($B9, 'Step 4'!$A$3:$A$287, 'Grouping 3'!J$3,FALSE)</f>
        <v>#N/A</v>
      </c>
      <c r="K9" s="9" t="e">
        <f>VLOOKUP($B9, 'Step 4'!$A$3:$A$287, 'Grouping 3'!K$3,FALSE)</f>
        <v>#N/A</v>
      </c>
      <c r="M9" t="e">
        <f t="shared" si="1"/>
        <v>#N/A</v>
      </c>
      <c r="N9" t="e">
        <f t="shared" si="2"/>
        <v>#N/A</v>
      </c>
      <c r="O9" t="e">
        <f t="shared" si="3"/>
        <v>#N/A</v>
      </c>
      <c r="P9" t="e">
        <f t="shared" si="4"/>
        <v>#N/A</v>
      </c>
      <c r="R9" t="e">
        <f>VLOOKUP(B9,#REF!, 6,FALSE)</f>
        <v>#REF!</v>
      </c>
      <c r="T9" t="s">
        <v>112</v>
      </c>
    </row>
    <row r="10" spans="1:20" x14ac:dyDescent="0.25">
      <c r="B10" s="29" t="s">
        <v>54</v>
      </c>
      <c r="C10" s="9" t="e">
        <f>VLOOKUP($B10, 'Step 2'!$A$3:$A$287,'Grouping 3'!C$3,FALSE)</f>
        <v>#N/A</v>
      </c>
      <c r="D10" s="9" t="e">
        <f>VLOOKUP($B10, 'Step 2'!$A$3:$A$287,'Grouping 3'!D$3,FALSE)</f>
        <v>#N/A</v>
      </c>
      <c r="E10" s="9" t="e">
        <f>VLOOKUP($B10, 'Step 2'!$A$3:$A$287,'Grouping 3'!E$3,FALSE)</f>
        <v>#N/A</v>
      </c>
      <c r="F10" s="9" t="e">
        <f>VLOOKUP($B10, 'Step 2'!$A$3:$A$287,'Grouping 3'!F$3,FALSE)</f>
        <v>#N/A</v>
      </c>
      <c r="G10" s="9"/>
      <c r="H10" s="9" t="e">
        <f>VLOOKUP($B10, 'Step 4'!$A$3:$A$287, 'Grouping 3'!H$3,FALSE)</f>
        <v>#N/A</v>
      </c>
      <c r="I10" s="9" t="e">
        <f>VLOOKUP($B10, 'Step 4'!$A$3:$A$287, 'Grouping 3'!I$3,FALSE)</f>
        <v>#N/A</v>
      </c>
      <c r="J10" s="9" t="e">
        <f>VLOOKUP($B10, 'Step 4'!$A$3:$A$287, 'Grouping 3'!J$3,FALSE)</f>
        <v>#N/A</v>
      </c>
      <c r="K10" s="9" t="e">
        <f>VLOOKUP($B10, 'Step 4'!$A$3:$A$287, 'Grouping 3'!K$3,FALSE)</f>
        <v>#N/A</v>
      </c>
      <c r="M10" t="e">
        <f t="shared" si="1"/>
        <v>#N/A</v>
      </c>
      <c r="N10" t="e">
        <f t="shared" si="2"/>
        <v>#N/A</v>
      </c>
      <c r="O10" t="e">
        <f t="shared" si="3"/>
        <v>#N/A</v>
      </c>
      <c r="P10" t="e">
        <f t="shared" si="4"/>
        <v>#N/A</v>
      </c>
      <c r="R10" t="e">
        <f>VLOOKUP(B10,#REF!, 6,FALSE)</f>
        <v>#REF!</v>
      </c>
      <c r="T10" t="s">
        <v>84</v>
      </c>
    </row>
    <row r="11" spans="1:20" x14ac:dyDescent="0.25">
      <c r="B11" s="30" t="s">
        <v>55</v>
      </c>
      <c r="C11" s="9" t="e">
        <f>VLOOKUP($B11, 'Step 2'!$A$3:$A$287,'Grouping 3'!C$3,FALSE)</f>
        <v>#N/A</v>
      </c>
      <c r="D11" s="9" t="e">
        <f>VLOOKUP($B11, 'Step 2'!$A$3:$A$287,'Grouping 3'!D$3,FALSE)</f>
        <v>#N/A</v>
      </c>
      <c r="E11" s="9" t="e">
        <f>VLOOKUP($B11, 'Step 2'!$A$3:$A$287,'Grouping 3'!E$3,FALSE)</f>
        <v>#N/A</v>
      </c>
      <c r="F11" s="9" t="e">
        <f>VLOOKUP($B11, 'Step 2'!$A$3:$A$287,'Grouping 3'!F$3,FALSE)</f>
        <v>#N/A</v>
      </c>
      <c r="G11" s="9"/>
      <c r="H11" s="9" t="e">
        <f>VLOOKUP($B11, 'Step 4'!$A$3:$A$287, 'Grouping 3'!H$3,FALSE)</f>
        <v>#N/A</v>
      </c>
      <c r="I11" s="9" t="e">
        <f>VLOOKUP($B11, 'Step 4'!$A$3:$A$287, 'Grouping 3'!I$3,FALSE)</f>
        <v>#N/A</v>
      </c>
      <c r="J11" s="9" t="e">
        <f>VLOOKUP($B11, 'Step 4'!$A$3:$A$287, 'Grouping 3'!J$3,FALSE)</f>
        <v>#N/A</v>
      </c>
      <c r="K11" s="9" t="e">
        <f>VLOOKUP($B11, 'Step 4'!$A$3:$A$287, 'Grouping 3'!K$3,FALSE)</f>
        <v>#N/A</v>
      </c>
      <c r="M11" t="e">
        <f t="shared" si="1"/>
        <v>#N/A</v>
      </c>
      <c r="N11" t="e">
        <f t="shared" si="2"/>
        <v>#N/A</v>
      </c>
      <c r="O11" t="e">
        <f t="shared" si="3"/>
        <v>#N/A</v>
      </c>
      <c r="P11" t="e">
        <f t="shared" si="4"/>
        <v>#N/A</v>
      </c>
      <c r="R11" t="e">
        <f>VLOOKUP(B11,#REF!, 6,FALSE)</f>
        <v>#REF!</v>
      </c>
      <c r="T11" t="s">
        <v>100</v>
      </c>
    </row>
    <row r="12" spans="1:20" x14ac:dyDescent="0.25">
      <c r="B12" s="30" t="s">
        <v>111</v>
      </c>
      <c r="C12" s="9" t="e">
        <f>VLOOKUP($B12, 'Step 2'!$A$3:$A$287,'Grouping 3'!C$3,FALSE)</f>
        <v>#N/A</v>
      </c>
      <c r="D12" s="9" t="e">
        <f>VLOOKUP($B12, 'Step 2'!$A$3:$A$287,'Grouping 3'!D$3,FALSE)</f>
        <v>#N/A</v>
      </c>
      <c r="E12" s="9" t="e">
        <f>VLOOKUP($B12, 'Step 2'!$A$3:$A$287,'Grouping 3'!E$3,FALSE)</f>
        <v>#N/A</v>
      </c>
      <c r="F12" s="9" t="e">
        <f>VLOOKUP($B12, 'Step 2'!$A$3:$A$287,'Grouping 3'!F$3,FALSE)</f>
        <v>#N/A</v>
      </c>
      <c r="G12" s="9"/>
      <c r="H12" s="9" t="e">
        <f>VLOOKUP($B12, 'Step 4'!$A$3:$A$287, 'Grouping 3'!H$3,FALSE)</f>
        <v>#N/A</v>
      </c>
      <c r="I12" s="9" t="e">
        <f>VLOOKUP($B12, 'Step 4'!$A$3:$A$287, 'Grouping 3'!I$3,FALSE)</f>
        <v>#N/A</v>
      </c>
      <c r="J12" s="9" t="e">
        <f>VLOOKUP($B12, 'Step 4'!$A$3:$A$287, 'Grouping 3'!J$3,FALSE)</f>
        <v>#N/A</v>
      </c>
      <c r="K12" s="9" t="e">
        <f>VLOOKUP($B12, 'Step 4'!$A$3:$A$287, 'Grouping 3'!K$3,FALSE)</f>
        <v>#N/A</v>
      </c>
      <c r="M12" t="e">
        <f t="shared" si="1"/>
        <v>#N/A</v>
      </c>
      <c r="N12" t="e">
        <f t="shared" si="2"/>
        <v>#N/A</v>
      </c>
      <c r="O12" t="e">
        <f t="shared" si="3"/>
        <v>#N/A</v>
      </c>
      <c r="P12" t="e">
        <f t="shared" si="4"/>
        <v>#N/A</v>
      </c>
      <c r="R12" t="e">
        <f>VLOOKUP(B12,#REF!, 6,FALSE)</f>
        <v>#REF!</v>
      </c>
      <c r="T12" t="s">
        <v>123</v>
      </c>
    </row>
    <row r="13" spans="1:20" x14ac:dyDescent="0.25">
      <c r="B13" t="s">
        <v>67</v>
      </c>
      <c r="C13" s="9" t="e">
        <f>VLOOKUP($B13, 'Step 2'!$A$3:$A$287,'Grouping 3'!C$3,FALSE)</f>
        <v>#N/A</v>
      </c>
      <c r="D13" s="9" t="e">
        <f>VLOOKUP($B13, 'Step 2'!$A$3:$A$287,'Grouping 3'!D$3,FALSE)</f>
        <v>#N/A</v>
      </c>
      <c r="E13" s="9" t="e">
        <f>VLOOKUP($B13, 'Step 2'!$A$3:$A$287,'Grouping 3'!E$3,FALSE)</f>
        <v>#N/A</v>
      </c>
      <c r="F13" s="9" t="e">
        <f>VLOOKUP($B13, 'Step 2'!$A$3:$A$287,'Grouping 3'!F$3,FALSE)</f>
        <v>#N/A</v>
      </c>
      <c r="G13" s="9"/>
      <c r="H13" s="9" t="e">
        <f>VLOOKUP($B13, 'Step 4'!$A$3:$A$287, 'Grouping 3'!H$3,FALSE)</f>
        <v>#N/A</v>
      </c>
      <c r="I13" s="9" t="e">
        <f>VLOOKUP($B13, 'Step 4'!$A$3:$A$287, 'Grouping 3'!I$3,FALSE)</f>
        <v>#N/A</v>
      </c>
      <c r="J13" s="9" t="e">
        <f>VLOOKUP($B13, 'Step 4'!$A$3:$A$287, 'Grouping 3'!J$3,FALSE)</f>
        <v>#N/A</v>
      </c>
      <c r="K13" s="9" t="e">
        <f>VLOOKUP($B13, 'Step 4'!$A$3:$A$287, 'Grouping 3'!K$3,FALSE)</f>
        <v>#N/A</v>
      </c>
      <c r="M13" t="e">
        <f t="shared" si="1"/>
        <v>#N/A</v>
      </c>
      <c r="N13" t="e">
        <f t="shared" si="2"/>
        <v>#N/A</v>
      </c>
      <c r="O13" t="e">
        <f t="shared" si="3"/>
        <v>#N/A</v>
      </c>
      <c r="P13" t="e">
        <f t="shared" si="4"/>
        <v>#N/A</v>
      </c>
      <c r="R13" t="e">
        <f>VLOOKUP(B13,#REF!, 6,FALSE)</f>
        <v>#REF!</v>
      </c>
      <c r="T13" t="s">
        <v>163</v>
      </c>
    </row>
    <row r="14" spans="1:20" x14ac:dyDescent="0.25">
      <c r="B14" s="24" t="s">
        <v>65</v>
      </c>
      <c r="C14" s="9" t="e">
        <f>VLOOKUP($B14, 'Step 2'!$A$3:$A$287,'Grouping 3'!C$3,FALSE)</f>
        <v>#N/A</v>
      </c>
      <c r="D14" s="9" t="e">
        <f>VLOOKUP($B14, 'Step 2'!$A$3:$A$287,'Grouping 3'!D$3,FALSE)</f>
        <v>#N/A</v>
      </c>
      <c r="E14" s="9" t="e">
        <f>VLOOKUP($B14, 'Step 2'!$A$3:$A$287,'Grouping 3'!E$3,FALSE)</f>
        <v>#N/A</v>
      </c>
      <c r="F14" s="9" t="e">
        <f>VLOOKUP($B14, 'Step 2'!$A$3:$A$287,'Grouping 3'!F$3,FALSE)</f>
        <v>#N/A</v>
      </c>
      <c r="G14" s="9"/>
      <c r="H14" s="9" t="e">
        <f>VLOOKUP($B14, 'Step 4'!$A$3:$A$287, 'Grouping 3'!H$3,FALSE)</f>
        <v>#N/A</v>
      </c>
      <c r="I14" s="9" t="e">
        <f>VLOOKUP($B14, 'Step 4'!$A$3:$A$287, 'Grouping 3'!I$3,FALSE)</f>
        <v>#N/A</v>
      </c>
      <c r="J14" s="9" t="e">
        <f>VLOOKUP($B14, 'Step 4'!$A$3:$A$287, 'Grouping 3'!J$3,FALSE)</f>
        <v>#N/A</v>
      </c>
      <c r="K14" s="9" t="e">
        <f>VLOOKUP($B14, 'Step 4'!$A$3:$A$287, 'Grouping 3'!K$3,FALSE)</f>
        <v>#N/A</v>
      </c>
      <c r="M14" t="e">
        <f t="shared" si="1"/>
        <v>#N/A</v>
      </c>
      <c r="N14" t="e">
        <f t="shared" si="2"/>
        <v>#N/A</v>
      </c>
      <c r="O14" t="e">
        <f t="shared" si="3"/>
        <v>#N/A</v>
      </c>
      <c r="P14" t="e">
        <f t="shared" si="4"/>
        <v>#N/A</v>
      </c>
      <c r="R14" t="e">
        <f>VLOOKUP(B14,#REF!, 6,FALSE)</f>
        <v>#REF!</v>
      </c>
      <c r="T14" t="s">
        <v>117</v>
      </c>
    </row>
    <row r="15" spans="1:20" x14ac:dyDescent="0.25">
      <c r="B15" s="29" t="s">
        <v>146</v>
      </c>
      <c r="C15" s="9" t="e">
        <f>VLOOKUP($B15, 'Step 2'!$A$3:$A$287,'Grouping 3'!C$3,FALSE)</f>
        <v>#N/A</v>
      </c>
      <c r="D15" s="9" t="e">
        <f>VLOOKUP($B15, 'Step 2'!$A$3:$A$287,'Grouping 3'!D$3,FALSE)</f>
        <v>#N/A</v>
      </c>
      <c r="E15" s="9" t="e">
        <f>VLOOKUP($B15, 'Step 2'!$A$3:$A$287,'Grouping 3'!E$3,FALSE)</f>
        <v>#N/A</v>
      </c>
      <c r="F15" s="9" t="e">
        <f>VLOOKUP($B15, 'Step 2'!$A$3:$A$287,'Grouping 3'!F$3,FALSE)</f>
        <v>#N/A</v>
      </c>
      <c r="G15" s="9"/>
      <c r="H15" s="9" t="e">
        <f>VLOOKUP($B15, 'Step 4'!$A$3:$A$287, 'Grouping 3'!H$3,FALSE)</f>
        <v>#N/A</v>
      </c>
      <c r="I15" s="9" t="e">
        <f>VLOOKUP($B15, 'Step 4'!$A$3:$A$287, 'Grouping 3'!I$3,FALSE)</f>
        <v>#N/A</v>
      </c>
      <c r="J15" s="9" t="e">
        <f>VLOOKUP($B15, 'Step 4'!$A$3:$A$287, 'Grouping 3'!J$3,FALSE)</f>
        <v>#N/A</v>
      </c>
      <c r="K15" s="9" t="e">
        <f>VLOOKUP($B15, 'Step 4'!$A$3:$A$287, 'Grouping 3'!K$3,FALSE)</f>
        <v>#N/A</v>
      </c>
      <c r="M15" t="e">
        <f t="shared" si="1"/>
        <v>#N/A</v>
      </c>
      <c r="N15" t="e">
        <f t="shared" si="2"/>
        <v>#N/A</v>
      </c>
      <c r="O15" t="e">
        <f t="shared" si="3"/>
        <v>#N/A</v>
      </c>
      <c r="P15" t="e">
        <f t="shared" si="4"/>
        <v>#N/A</v>
      </c>
      <c r="R15" t="e">
        <f>VLOOKUP(B15,#REF!, 6,FALSE)</f>
        <v>#REF!</v>
      </c>
      <c r="T15" t="s">
        <v>156</v>
      </c>
    </row>
    <row r="16" spans="1:20" x14ac:dyDescent="0.25">
      <c r="B16" t="s">
        <v>88</v>
      </c>
      <c r="C16" s="9" t="e">
        <f>VLOOKUP($B16, 'Step 2'!$A$3:$A$287,'Grouping 3'!C$3,FALSE)</f>
        <v>#N/A</v>
      </c>
      <c r="D16" s="9" t="e">
        <f>VLOOKUP($B16, 'Step 2'!$A$3:$A$287,'Grouping 3'!D$3,FALSE)</f>
        <v>#N/A</v>
      </c>
      <c r="E16" s="9" t="e">
        <f>VLOOKUP($B16, 'Step 2'!$A$3:$A$287,'Grouping 3'!E$3,FALSE)</f>
        <v>#N/A</v>
      </c>
      <c r="F16" s="9" t="e">
        <f>VLOOKUP($B16, 'Step 2'!$A$3:$A$287,'Grouping 3'!F$3,FALSE)</f>
        <v>#N/A</v>
      </c>
      <c r="G16" s="9"/>
      <c r="H16" s="9" t="e">
        <f>VLOOKUP($B16, 'Step 4'!$A$3:$A$287, 'Grouping 3'!H$3,FALSE)</f>
        <v>#N/A</v>
      </c>
      <c r="I16" s="9" t="e">
        <f>VLOOKUP($B16, 'Step 4'!$A$3:$A$287, 'Grouping 3'!I$3,FALSE)</f>
        <v>#N/A</v>
      </c>
      <c r="J16" s="9" t="e">
        <f>VLOOKUP($B16, 'Step 4'!$A$3:$A$287, 'Grouping 3'!J$3,FALSE)</f>
        <v>#N/A</v>
      </c>
      <c r="K16" s="9" t="e">
        <f>VLOOKUP($B16, 'Step 4'!$A$3:$A$287, 'Grouping 3'!K$3,FALSE)</f>
        <v>#N/A</v>
      </c>
      <c r="M16" t="e">
        <f t="shared" si="1"/>
        <v>#N/A</v>
      </c>
      <c r="N16" t="e">
        <f t="shared" si="2"/>
        <v>#N/A</v>
      </c>
      <c r="O16" t="e">
        <f t="shared" si="3"/>
        <v>#N/A</v>
      </c>
      <c r="P16" t="e">
        <f t="shared" si="4"/>
        <v>#N/A</v>
      </c>
      <c r="R16" t="e">
        <f>VLOOKUP(B16,#REF!, 6,FALSE)</f>
        <v>#REF!</v>
      </c>
      <c r="T16" t="s">
        <v>52</v>
      </c>
    </row>
    <row r="17" spans="1:21" x14ac:dyDescent="0.25">
      <c r="B17" t="s">
        <v>77</v>
      </c>
      <c r="C17" s="9" t="e">
        <f>VLOOKUP($B17, 'Step 2'!$A$3:$A$287,'Grouping 3'!C$3,FALSE)</f>
        <v>#N/A</v>
      </c>
      <c r="D17" s="9" t="e">
        <f>VLOOKUP($B17, 'Step 2'!$A$3:$A$287,'Grouping 3'!D$3,FALSE)</f>
        <v>#N/A</v>
      </c>
      <c r="E17" s="9" t="e">
        <f>VLOOKUP($B17, 'Step 2'!$A$3:$A$287,'Grouping 3'!E$3,FALSE)</f>
        <v>#N/A</v>
      </c>
      <c r="F17" s="9" t="e">
        <f>VLOOKUP($B17, 'Step 2'!$A$3:$A$287,'Grouping 3'!F$3,FALSE)</f>
        <v>#N/A</v>
      </c>
      <c r="G17" s="9"/>
      <c r="H17" s="9" t="e">
        <f>VLOOKUP($B17, 'Step 4'!$A$3:$A$287, 'Grouping 3'!H$3,FALSE)</f>
        <v>#N/A</v>
      </c>
      <c r="I17" s="9" t="e">
        <f>VLOOKUP($B17, 'Step 4'!$A$3:$A$287, 'Grouping 3'!I$3,FALSE)</f>
        <v>#N/A</v>
      </c>
      <c r="J17" s="9" t="e">
        <f>VLOOKUP($B17, 'Step 4'!$A$3:$A$287, 'Grouping 3'!J$3,FALSE)</f>
        <v>#N/A</v>
      </c>
      <c r="K17" s="9" t="e">
        <f>VLOOKUP($B17, 'Step 4'!$A$3:$A$287, 'Grouping 3'!K$3,FALSE)</f>
        <v>#N/A</v>
      </c>
      <c r="M17" t="e">
        <f t="shared" si="1"/>
        <v>#N/A</v>
      </c>
      <c r="N17" t="e">
        <f t="shared" si="2"/>
        <v>#N/A</v>
      </c>
      <c r="O17" t="e">
        <f t="shared" si="3"/>
        <v>#N/A</v>
      </c>
      <c r="P17" t="e">
        <f t="shared" si="4"/>
        <v>#N/A</v>
      </c>
      <c r="R17" t="e">
        <f>VLOOKUP(B17,#REF!, 6,FALSE)</f>
        <v>#REF!</v>
      </c>
      <c r="T17" t="s">
        <v>166</v>
      </c>
    </row>
    <row r="18" spans="1:21" x14ac:dyDescent="0.25">
      <c r="A18" t="s">
        <v>105</v>
      </c>
      <c r="B18" s="29" t="s">
        <v>74</v>
      </c>
      <c r="C18" s="9" t="e">
        <f>VLOOKUP($B18, 'Step 2'!$A$3:$A$287,'Grouping 3'!C$3,FALSE)</f>
        <v>#N/A</v>
      </c>
      <c r="D18" s="9" t="e">
        <f>VLOOKUP($B18, 'Step 2'!$A$3:$A$287,'Grouping 3'!D$3,FALSE)</f>
        <v>#N/A</v>
      </c>
      <c r="E18" s="9" t="e">
        <f>VLOOKUP($B18, 'Step 2'!$A$3:$A$287,'Grouping 3'!E$3,FALSE)</f>
        <v>#N/A</v>
      </c>
      <c r="F18" s="9" t="e">
        <f>VLOOKUP($B18, 'Step 2'!$A$3:$A$287,'Grouping 3'!F$3,FALSE)</f>
        <v>#N/A</v>
      </c>
      <c r="G18" s="9"/>
      <c r="H18" s="9" t="e">
        <f>VLOOKUP($B18, 'Step 4'!$A$3:$A$287, 'Grouping 3'!H$3,FALSE)</f>
        <v>#N/A</v>
      </c>
      <c r="I18" s="9" t="e">
        <f>VLOOKUP($B18, 'Step 4'!$A$3:$A$287, 'Grouping 3'!I$3,FALSE)</f>
        <v>#N/A</v>
      </c>
      <c r="J18" s="9" t="e">
        <f>VLOOKUP($B18, 'Step 4'!$A$3:$A$287, 'Grouping 3'!J$3,FALSE)</f>
        <v>#N/A</v>
      </c>
      <c r="K18" s="9" t="e">
        <f>VLOOKUP($B18, 'Step 4'!$A$3:$A$287, 'Grouping 3'!K$3,FALSE)</f>
        <v>#N/A</v>
      </c>
      <c r="M18" t="e">
        <f t="shared" si="1"/>
        <v>#N/A</v>
      </c>
      <c r="N18" t="e">
        <f t="shared" si="2"/>
        <v>#N/A</v>
      </c>
      <c r="O18" t="e">
        <f t="shared" si="3"/>
        <v>#N/A</v>
      </c>
      <c r="P18" t="e">
        <f t="shared" si="4"/>
        <v>#N/A</v>
      </c>
      <c r="R18" t="e">
        <f>VLOOKUP(B18,#REF!, 6,FALSE)</f>
        <v>#REF!</v>
      </c>
    </row>
    <row r="19" spans="1:21" x14ac:dyDescent="0.25">
      <c r="A19" s="28" t="s">
        <v>69</v>
      </c>
      <c r="B19" s="29" t="s">
        <v>102</v>
      </c>
      <c r="C19" s="9" t="e">
        <f>VLOOKUP($B19, 'Step 2'!$A$3:$A$287,'Grouping 3'!C$3,FALSE)</f>
        <v>#N/A</v>
      </c>
      <c r="D19" s="9" t="e">
        <f>VLOOKUP($B19, 'Step 2'!$A$3:$A$287,'Grouping 3'!D$3,FALSE)</f>
        <v>#N/A</v>
      </c>
      <c r="E19" s="9" t="e">
        <f>VLOOKUP($B19, 'Step 2'!$A$3:$A$287,'Grouping 3'!E$3,FALSE)</f>
        <v>#N/A</v>
      </c>
      <c r="F19" s="9" t="e">
        <f>VLOOKUP($B19, 'Step 2'!$A$3:$A$287,'Grouping 3'!F$3,FALSE)</f>
        <v>#N/A</v>
      </c>
      <c r="G19" s="9"/>
      <c r="H19" s="9" t="e">
        <f>VLOOKUP($B19, 'Step 4'!$A$3:$A$287, 'Grouping 3'!H$3,FALSE)</f>
        <v>#N/A</v>
      </c>
      <c r="I19" s="9" t="e">
        <f>VLOOKUP($B19, 'Step 4'!$A$3:$A$287, 'Grouping 3'!I$3,FALSE)</f>
        <v>#N/A</v>
      </c>
      <c r="J19" s="9" t="e">
        <f>VLOOKUP($B19, 'Step 4'!$A$3:$A$287, 'Grouping 3'!J$3,FALSE)</f>
        <v>#N/A</v>
      </c>
      <c r="K19" s="9" t="e">
        <f>VLOOKUP($B19, 'Step 4'!$A$3:$A$287, 'Grouping 3'!K$3,FALSE)</f>
        <v>#N/A</v>
      </c>
      <c r="M19" t="e">
        <f t="shared" si="1"/>
        <v>#N/A</v>
      </c>
      <c r="N19" t="e">
        <f t="shared" si="2"/>
        <v>#N/A</v>
      </c>
      <c r="O19" t="e">
        <f t="shared" si="3"/>
        <v>#N/A</v>
      </c>
      <c r="P19" t="e">
        <f t="shared" si="4"/>
        <v>#N/A</v>
      </c>
      <c r="R19" t="e">
        <f>VLOOKUP(B19,#REF!, 6,FALSE)</f>
        <v>#REF!</v>
      </c>
      <c r="U19" t="s">
        <v>156</v>
      </c>
    </row>
    <row r="20" spans="1:21" x14ac:dyDescent="0.25">
      <c r="A20" s="28" t="s">
        <v>168</v>
      </c>
      <c r="B20" s="29" t="s">
        <v>153</v>
      </c>
      <c r="C20" s="9" t="e">
        <f>VLOOKUP($B20, 'Step 2'!$A$3:$A$287,'Grouping 3'!C$3,FALSE)</f>
        <v>#N/A</v>
      </c>
      <c r="D20" s="9" t="e">
        <f>VLOOKUP($B20, 'Step 2'!$A$3:$A$287,'Grouping 3'!D$3,FALSE)</f>
        <v>#N/A</v>
      </c>
      <c r="E20" s="9" t="e">
        <f>VLOOKUP($B20, 'Step 2'!$A$3:$A$287,'Grouping 3'!E$3,FALSE)</f>
        <v>#N/A</v>
      </c>
      <c r="F20" s="9" t="e">
        <f>VLOOKUP($B20, 'Step 2'!$A$3:$A$287,'Grouping 3'!F$3,FALSE)</f>
        <v>#N/A</v>
      </c>
      <c r="G20" s="9"/>
      <c r="H20" s="9" t="e">
        <f>VLOOKUP($B20, 'Step 4'!$A$3:$A$287, 'Grouping 3'!H$3,FALSE)</f>
        <v>#N/A</v>
      </c>
      <c r="I20" s="9" t="e">
        <f>VLOOKUP($B20, 'Step 4'!$A$3:$A$287, 'Grouping 3'!I$3,FALSE)</f>
        <v>#N/A</v>
      </c>
      <c r="J20" s="9" t="e">
        <f>VLOOKUP($B20, 'Step 4'!$A$3:$A$287, 'Grouping 3'!J$3,FALSE)</f>
        <v>#N/A</v>
      </c>
      <c r="K20" s="9" t="e">
        <f>VLOOKUP($B20, 'Step 4'!$A$3:$A$287, 'Grouping 3'!K$3,FALSE)</f>
        <v>#N/A</v>
      </c>
      <c r="M20" t="e">
        <f t="shared" si="1"/>
        <v>#N/A</v>
      </c>
      <c r="N20" t="e">
        <f t="shared" si="2"/>
        <v>#N/A</v>
      </c>
      <c r="O20" t="e">
        <f t="shared" si="3"/>
        <v>#N/A</v>
      </c>
      <c r="P20" t="e">
        <f t="shared" si="4"/>
        <v>#N/A</v>
      </c>
      <c r="R20" t="e">
        <f>VLOOKUP(B20,#REF!, 6,FALSE)</f>
        <v>#REF!</v>
      </c>
    </row>
    <row r="21" spans="1:21" x14ac:dyDescent="0.25">
      <c r="B21" s="29" t="s">
        <v>168</v>
      </c>
      <c r="C21" s="9" t="e">
        <f>VLOOKUP($B21, 'Step 2'!$A$3:$A$287,'Grouping 3'!C$3,FALSE)</f>
        <v>#N/A</v>
      </c>
      <c r="D21" s="9" t="e">
        <f>VLOOKUP($B21, 'Step 2'!$A$3:$A$287,'Grouping 3'!D$3,FALSE)</f>
        <v>#N/A</v>
      </c>
      <c r="E21" s="9" t="e">
        <f>VLOOKUP($B21, 'Step 2'!$A$3:$A$287,'Grouping 3'!E$3,FALSE)</f>
        <v>#N/A</v>
      </c>
      <c r="F21" s="9" t="e">
        <f>VLOOKUP($B21, 'Step 2'!$A$3:$A$287,'Grouping 3'!F$3,FALSE)</f>
        <v>#N/A</v>
      </c>
      <c r="G21" s="9"/>
      <c r="H21" s="9" t="e">
        <f>VLOOKUP($B21, 'Step 4'!$A$3:$A$287, 'Grouping 3'!H$3,FALSE)</f>
        <v>#N/A</v>
      </c>
      <c r="I21" s="9" t="e">
        <f>VLOOKUP($B21, 'Step 4'!$A$3:$A$287, 'Grouping 3'!I$3,FALSE)</f>
        <v>#N/A</v>
      </c>
      <c r="J21" s="9" t="e">
        <f>VLOOKUP($B21, 'Step 4'!$A$3:$A$287, 'Grouping 3'!J$3,FALSE)</f>
        <v>#N/A</v>
      </c>
      <c r="K21" s="9" t="e">
        <f>VLOOKUP($B21, 'Step 4'!$A$3:$A$287, 'Grouping 3'!K$3,FALSE)</f>
        <v>#N/A</v>
      </c>
      <c r="M21" t="e">
        <f t="shared" si="1"/>
        <v>#N/A</v>
      </c>
      <c r="N21" t="e">
        <f t="shared" si="2"/>
        <v>#N/A</v>
      </c>
      <c r="O21" t="e">
        <f t="shared" si="3"/>
        <v>#N/A</v>
      </c>
      <c r="P21" t="e">
        <f t="shared" si="4"/>
        <v>#N/A</v>
      </c>
      <c r="R21" t="e">
        <f>VLOOKUP(B21,#REF!, 6,FALSE)</f>
        <v>#REF!</v>
      </c>
    </row>
    <row r="22" spans="1:21" x14ac:dyDescent="0.25">
      <c r="B22" t="s">
        <v>163</v>
      </c>
      <c r="C22" s="9" t="e">
        <f>VLOOKUP($B22, 'Step 2'!$A$3:$A$287,'Grouping 3'!C$3,FALSE)</f>
        <v>#N/A</v>
      </c>
      <c r="D22" s="9" t="e">
        <f>VLOOKUP($B22, 'Step 2'!$A$3:$A$287,'Grouping 3'!D$3,FALSE)</f>
        <v>#N/A</v>
      </c>
      <c r="E22" s="9" t="e">
        <f>VLOOKUP($B22, 'Step 2'!$A$3:$A$287,'Grouping 3'!E$3,FALSE)</f>
        <v>#N/A</v>
      </c>
      <c r="F22" s="9" t="e">
        <f>VLOOKUP($B22, 'Step 2'!$A$3:$A$287,'Grouping 3'!F$3,FALSE)</f>
        <v>#N/A</v>
      </c>
      <c r="G22" s="9"/>
      <c r="H22" s="9" t="e">
        <f>VLOOKUP($B22, 'Step 4'!$A$3:$A$287, 'Grouping 3'!H$3,FALSE)</f>
        <v>#N/A</v>
      </c>
      <c r="I22" s="9" t="e">
        <f>VLOOKUP($B22, 'Step 4'!$A$3:$A$287, 'Grouping 3'!I$3,FALSE)</f>
        <v>#N/A</v>
      </c>
      <c r="J22" s="9" t="e">
        <f>VLOOKUP($B22, 'Step 4'!$A$3:$A$287, 'Grouping 3'!J$3,FALSE)</f>
        <v>#N/A</v>
      </c>
      <c r="K22" s="9" t="e">
        <f>VLOOKUP($B22, 'Step 4'!$A$3:$A$287, 'Grouping 3'!K$3,FALSE)</f>
        <v>#N/A</v>
      </c>
      <c r="M22" t="e">
        <f t="shared" si="1"/>
        <v>#N/A</v>
      </c>
      <c r="N22" t="e">
        <f t="shared" si="2"/>
        <v>#N/A</v>
      </c>
      <c r="O22" t="e">
        <f t="shared" si="3"/>
        <v>#N/A</v>
      </c>
      <c r="P22" t="e">
        <f t="shared" si="4"/>
        <v>#N/A</v>
      </c>
      <c r="R22" t="e">
        <f>VLOOKUP(B22,#REF!, 6,FALSE)</f>
        <v>#REF!</v>
      </c>
      <c r="T22" t="s">
        <v>107</v>
      </c>
    </row>
    <row r="23" spans="1:21" x14ac:dyDescent="0.25">
      <c r="B23" t="s">
        <v>112</v>
      </c>
      <c r="C23" s="9" t="e">
        <f>VLOOKUP($B23, 'Step 2'!$A$3:$A$287,'Grouping 3'!C$3,FALSE)</f>
        <v>#N/A</v>
      </c>
      <c r="D23" s="9" t="e">
        <f>VLOOKUP($B23, 'Step 2'!$A$3:$A$287,'Grouping 3'!D$3,FALSE)</f>
        <v>#N/A</v>
      </c>
      <c r="E23" s="9" t="e">
        <f>VLOOKUP($B23, 'Step 2'!$A$3:$A$287,'Grouping 3'!E$3,FALSE)</f>
        <v>#N/A</v>
      </c>
      <c r="F23" s="9" t="e">
        <f>VLOOKUP($B23, 'Step 2'!$A$3:$A$287,'Grouping 3'!F$3,FALSE)</f>
        <v>#N/A</v>
      </c>
      <c r="G23" s="9"/>
      <c r="H23" s="9" t="e">
        <f>VLOOKUP($B23, 'Step 4'!$A$3:$A$287, 'Grouping 3'!H$3,FALSE)</f>
        <v>#N/A</v>
      </c>
      <c r="I23" s="9" t="e">
        <f>VLOOKUP($B23, 'Step 4'!$A$3:$A$287, 'Grouping 3'!I$3,FALSE)</f>
        <v>#N/A</v>
      </c>
      <c r="J23" s="9" t="e">
        <f>VLOOKUP($B23, 'Step 4'!$A$3:$A$287, 'Grouping 3'!J$3,FALSE)</f>
        <v>#N/A</v>
      </c>
      <c r="K23" s="9" t="e">
        <f>VLOOKUP($B23, 'Step 4'!$A$3:$A$287, 'Grouping 3'!K$3,FALSE)</f>
        <v>#N/A</v>
      </c>
      <c r="M23" t="e">
        <f t="shared" ref="M23" si="5">ROUND(TRUNC(H23/C23,4)*100,1)</f>
        <v>#N/A</v>
      </c>
      <c r="N23" t="e">
        <f t="shared" ref="N23" si="6">ROUND(TRUNC(I23/D23,4)*100,1)</f>
        <v>#N/A</v>
      </c>
      <c r="O23" t="e">
        <f t="shared" ref="O23" si="7">ROUND(TRUNC(J23/E23,4)*100,1)</f>
        <v>#N/A</v>
      </c>
      <c r="P23" t="e">
        <f t="shared" ref="P23" si="8">ROUND(TRUNC(K23/F23,4)*100,1)</f>
        <v>#N/A</v>
      </c>
      <c r="R23" t="e">
        <f>VLOOKUP(B23,#REF!, 6,FALSE)</f>
        <v>#REF!</v>
      </c>
    </row>
    <row r="24" spans="1:21" x14ac:dyDescent="0.25">
      <c r="C24" s="9"/>
      <c r="D24" s="9"/>
      <c r="E24" s="9"/>
      <c r="F24" s="9"/>
      <c r="G24" s="9"/>
      <c r="H24" s="9"/>
      <c r="I24" s="9"/>
      <c r="J24" s="9"/>
      <c r="K24" s="9"/>
      <c r="R24" t="e">
        <f>VLOOKUP(B24,#REF!, 6,FALSE)</f>
        <v>#REF!</v>
      </c>
    </row>
    <row r="25" spans="1:21" x14ac:dyDescent="0.25">
      <c r="C25" s="9"/>
      <c r="D25" s="9"/>
      <c r="E25" s="9"/>
      <c r="F25" s="9"/>
      <c r="G25" s="9"/>
      <c r="H25" s="9"/>
      <c r="I25" s="9"/>
      <c r="J25" s="9"/>
      <c r="K25" s="9"/>
      <c r="R25" t="e">
        <f>VLOOKUP(B25,#REF!, 6,FALSE)</f>
        <v>#REF!</v>
      </c>
    </row>
    <row r="26" spans="1:21" x14ac:dyDescent="0.25">
      <c r="C26" s="9"/>
      <c r="D26" s="9"/>
      <c r="E26" s="9"/>
      <c r="F26" s="9"/>
      <c r="G26" s="9"/>
      <c r="H26" s="9"/>
      <c r="I26" s="9"/>
      <c r="J26" s="9"/>
      <c r="K26" s="9"/>
      <c r="R26" t="e">
        <f>VLOOKUP(B26,#REF!, 6,FALSE)</f>
        <v>#REF!</v>
      </c>
    </row>
    <row r="27" spans="1:21" x14ac:dyDescent="0.25">
      <c r="C27" s="9"/>
      <c r="D27" s="9"/>
      <c r="E27" s="9"/>
      <c r="F27" s="9"/>
      <c r="G27" s="9"/>
      <c r="H27" s="9"/>
      <c r="I27" s="9"/>
      <c r="J27" s="9"/>
      <c r="K27" s="9"/>
      <c r="R27" t="e">
        <f>VLOOKUP(B27,#REF!, 6,FALSE)</f>
        <v>#REF!</v>
      </c>
    </row>
    <row r="28" spans="1:21" x14ac:dyDescent="0.25">
      <c r="C28" s="9"/>
      <c r="D28" s="9"/>
      <c r="E28" s="9"/>
      <c r="F28" s="9"/>
      <c r="G28" s="9"/>
      <c r="H28" s="9"/>
      <c r="I28" s="9"/>
      <c r="J28" s="9"/>
      <c r="K28" s="9"/>
      <c r="R28" t="e">
        <f>VLOOKUP(B28,#REF!, 6,FALSE)</f>
        <v>#REF!</v>
      </c>
    </row>
    <row r="29" spans="1:21" x14ac:dyDescent="0.25">
      <c r="B29" t="s">
        <v>235</v>
      </c>
      <c r="C29" s="9" t="e">
        <f>SUM(C8:C28)</f>
        <v>#N/A</v>
      </c>
      <c r="D29" s="9" t="e">
        <f t="shared" ref="D29:K29" si="9">SUM(D8:D28)</f>
        <v>#N/A</v>
      </c>
      <c r="E29" s="9" t="e">
        <f t="shared" si="9"/>
        <v>#N/A</v>
      </c>
      <c r="F29" s="9" t="e">
        <f t="shared" si="9"/>
        <v>#N/A</v>
      </c>
      <c r="G29" s="9">
        <f t="shared" si="9"/>
        <v>0</v>
      </c>
      <c r="H29" s="9" t="e">
        <f t="shared" si="9"/>
        <v>#N/A</v>
      </c>
      <c r="I29" s="9" t="e">
        <f t="shared" si="9"/>
        <v>#N/A</v>
      </c>
      <c r="J29" s="9" t="e">
        <f t="shared" si="9"/>
        <v>#N/A</v>
      </c>
      <c r="K29" s="9" t="e">
        <f t="shared" si="9"/>
        <v>#N/A</v>
      </c>
      <c r="M29" t="e">
        <f>ROUND(TRUNC(H29/C29,4)*100,1)</f>
        <v>#N/A</v>
      </c>
      <c r="N29" t="e">
        <f>ROUND(TRUNC(I29/D29,4)*100,1)</f>
        <v>#N/A</v>
      </c>
      <c r="O29" t="e">
        <f>ROUND(TRUNC(J29/E29,4)*100,1)</f>
        <v>#N/A</v>
      </c>
      <c r="P29" t="e">
        <f>ROUND(TRUNC(K29/F29,4)*100,1)</f>
        <v>#N/A</v>
      </c>
      <c r="R29" t="e">
        <f>VLOOKUP(B29,#REF!, 6,FALSE)</f>
        <v>#REF!</v>
      </c>
    </row>
    <row r="30" spans="1:21" x14ac:dyDescent="0.25">
      <c r="C30" s="9"/>
      <c r="D30" s="9"/>
      <c r="E30" s="9"/>
      <c r="F30" s="9"/>
      <c r="G30" s="9"/>
      <c r="H30" s="9"/>
      <c r="I30" s="9"/>
      <c r="J30" s="9"/>
      <c r="K30" s="9"/>
    </row>
    <row r="31" spans="1:21" x14ac:dyDescent="0.25">
      <c r="B31" t="s">
        <v>294</v>
      </c>
      <c r="C31" s="9"/>
      <c r="D31" s="9"/>
      <c r="E31" s="9"/>
      <c r="F31" s="9"/>
      <c r="G31" s="9"/>
      <c r="H31" s="9"/>
      <c r="I31" s="9"/>
      <c r="J31" s="9"/>
      <c r="K31" s="9"/>
    </row>
    <row r="32" spans="1:21" ht="15.75" thickBot="1" x14ac:dyDescent="0.3">
      <c r="M32" s="1" t="e">
        <f>#REF!</f>
        <v>#REF!</v>
      </c>
      <c r="N32" s="1" t="e">
        <f>#REF!</f>
        <v>#REF!</v>
      </c>
      <c r="O32" s="1" t="e">
        <f>#REF!</f>
        <v>#REF!</v>
      </c>
      <c r="P32" s="1" t="e">
        <f>#REF!</f>
        <v>#REF!</v>
      </c>
      <c r="Q32" s="12" t="s">
        <v>34</v>
      </c>
    </row>
    <row r="33" spans="1:21" ht="15.75" hidden="1" thickTop="1" x14ac:dyDescent="0.25">
      <c r="M33" s="1"/>
      <c r="N33" s="1"/>
      <c r="O33" s="1"/>
      <c r="P33" s="1"/>
      <c r="Q33" s="20"/>
    </row>
    <row r="34" spans="1:21" ht="15.75" hidden="1" thickTop="1" x14ac:dyDescent="0.25">
      <c r="B34" t="s">
        <v>65</v>
      </c>
      <c r="C34" s="9" t="e">
        <f>VLOOKUP($B34, 'Step 2'!$A$3:$A$287,'Grouping 3'!C$3,FALSE)</f>
        <v>#N/A</v>
      </c>
      <c r="D34" s="9" t="e">
        <f>VLOOKUP($B34, 'Step 2'!$A$3:$A$287,'Grouping 3'!D$3,FALSE)</f>
        <v>#N/A</v>
      </c>
      <c r="E34" s="9" t="e">
        <f>VLOOKUP($B34, 'Step 2'!$A$3:$A$287,'Grouping 3'!E$3,FALSE)</f>
        <v>#N/A</v>
      </c>
      <c r="F34" s="9" t="e">
        <f>VLOOKUP($B34, 'Step 2'!$A$3:$A$287,'Grouping 3'!F$3,FALSE)</f>
        <v>#N/A</v>
      </c>
      <c r="G34" s="9"/>
      <c r="H34" s="9" t="e">
        <f>VLOOKUP($B34, 'Step 4'!$A$3:$A$287, 'Grouping 3'!H$3,FALSE)</f>
        <v>#N/A</v>
      </c>
      <c r="I34" s="9" t="e">
        <f>VLOOKUP($B34, 'Step 4'!$A$3:$A$287, 'Grouping 3'!I$3,FALSE)</f>
        <v>#N/A</v>
      </c>
      <c r="J34" s="9" t="e">
        <f>VLOOKUP($B34, 'Step 4'!$A$3:$A$287, 'Grouping 3'!J$3,FALSE)</f>
        <v>#N/A</v>
      </c>
      <c r="K34" s="9" t="e">
        <f>VLOOKUP($B34, 'Step 4'!$A$3:$A$287, 'Grouping 3'!K$3,FALSE)</f>
        <v>#N/A</v>
      </c>
      <c r="M34" t="e">
        <f t="shared" ref="M34:P41" si="10">ROUND(TRUNC(H34/C34,4)*100,1)</f>
        <v>#N/A</v>
      </c>
      <c r="N34" t="e">
        <f t="shared" si="10"/>
        <v>#N/A</v>
      </c>
      <c r="O34" t="e">
        <f t="shared" si="10"/>
        <v>#N/A</v>
      </c>
      <c r="P34" t="e">
        <f t="shared" si="10"/>
        <v>#N/A</v>
      </c>
      <c r="Q34" s="20" t="s">
        <v>16</v>
      </c>
    </row>
    <row r="35" spans="1:21" ht="15.75" hidden="1" thickTop="1" x14ac:dyDescent="0.25">
      <c r="B35" t="s">
        <v>174</v>
      </c>
      <c r="C35" s="9" t="e">
        <f>VLOOKUP($B35, 'Step 2'!$A$3:$A$287,'Grouping 3'!C$3,FALSE)</f>
        <v>#N/A</v>
      </c>
      <c r="D35" s="9" t="e">
        <f>VLOOKUP($B35, 'Step 2'!$A$3:$A$287,'Grouping 3'!D$3,FALSE)</f>
        <v>#N/A</v>
      </c>
      <c r="E35" s="9" t="e">
        <f>VLOOKUP($B35, 'Step 2'!$A$3:$A$287,'Grouping 3'!E$3,FALSE)</f>
        <v>#N/A</v>
      </c>
      <c r="F35" s="9" t="e">
        <f>VLOOKUP($B35, 'Step 2'!$A$3:$A$287,'Grouping 3'!F$3,FALSE)</f>
        <v>#N/A</v>
      </c>
      <c r="G35" s="9"/>
      <c r="H35" s="9" t="e">
        <f>VLOOKUP($B35, 'Step 4'!$A$3:$A$287, 'Grouping 3'!H$3,FALSE)</f>
        <v>#N/A</v>
      </c>
      <c r="I35" s="9" t="e">
        <f>VLOOKUP($B35, 'Step 4'!$A$3:$A$287, 'Grouping 3'!I$3,FALSE)</f>
        <v>#N/A</v>
      </c>
      <c r="J35" s="9" t="e">
        <f>VLOOKUP($B35, 'Step 4'!$A$3:$A$287, 'Grouping 3'!J$3,FALSE)</f>
        <v>#N/A</v>
      </c>
      <c r="K35" s="9" t="e">
        <f>VLOOKUP($B35, 'Step 4'!$A$3:$A$287, 'Grouping 3'!K$3,FALSE)</f>
        <v>#N/A</v>
      </c>
      <c r="M35" t="e">
        <f t="shared" si="10"/>
        <v>#N/A</v>
      </c>
      <c r="N35" t="e">
        <f t="shared" si="10"/>
        <v>#N/A</v>
      </c>
      <c r="O35" t="e">
        <f t="shared" si="10"/>
        <v>#N/A</v>
      </c>
      <c r="P35" t="e">
        <f t="shared" si="10"/>
        <v>#N/A</v>
      </c>
      <c r="Q35" s="20" t="s">
        <v>16</v>
      </c>
      <c r="R35" t="s">
        <v>65</v>
      </c>
      <c r="S35" t="s">
        <v>65</v>
      </c>
      <c r="U35" t="s">
        <v>65</v>
      </c>
    </row>
    <row r="36" spans="1:21" ht="15.75" hidden="1" thickTop="1" x14ac:dyDescent="0.25">
      <c r="B36" t="s">
        <v>112</v>
      </c>
      <c r="C36" s="9" t="e">
        <f>VLOOKUP($B36, 'Step 2'!$A$3:$A$287,'Grouping 3'!C$3,FALSE)</f>
        <v>#N/A</v>
      </c>
      <c r="D36" s="9" t="e">
        <f>VLOOKUP($B36, 'Step 2'!$A$3:$A$287,'Grouping 3'!D$3,FALSE)</f>
        <v>#N/A</v>
      </c>
      <c r="E36" s="9" t="e">
        <f>VLOOKUP($B36, 'Step 2'!$A$3:$A$287,'Grouping 3'!E$3,FALSE)</f>
        <v>#N/A</v>
      </c>
      <c r="F36" s="9" t="e">
        <f>VLOOKUP($B36, 'Step 2'!$A$3:$A$287,'Grouping 3'!F$3,FALSE)</f>
        <v>#N/A</v>
      </c>
      <c r="G36" s="9"/>
      <c r="H36" s="9" t="e">
        <f>VLOOKUP($B36, 'Step 4'!$A$3:$A$287, 'Grouping 3'!H$3,FALSE)</f>
        <v>#N/A</v>
      </c>
      <c r="I36" s="9" t="e">
        <f>VLOOKUP($B36, 'Step 4'!$A$3:$A$287, 'Grouping 3'!I$3,FALSE)</f>
        <v>#N/A</v>
      </c>
      <c r="J36" s="9" t="e">
        <f>VLOOKUP($B36, 'Step 4'!$A$3:$A$287, 'Grouping 3'!J$3,FALSE)</f>
        <v>#N/A</v>
      </c>
      <c r="K36" s="9" t="e">
        <f>VLOOKUP($B36, 'Step 4'!$A$3:$A$287, 'Grouping 3'!K$3,FALSE)</f>
        <v>#N/A</v>
      </c>
      <c r="M36" t="e">
        <f t="shared" si="10"/>
        <v>#N/A</v>
      </c>
      <c r="N36" t="e">
        <f t="shared" si="10"/>
        <v>#N/A</v>
      </c>
      <c r="O36" t="e">
        <f t="shared" si="10"/>
        <v>#N/A</v>
      </c>
      <c r="P36" t="e">
        <f t="shared" si="10"/>
        <v>#N/A</v>
      </c>
      <c r="Q36" s="20" t="s">
        <v>15</v>
      </c>
      <c r="R36" t="s">
        <v>100</v>
      </c>
      <c r="S36" t="s">
        <v>123</v>
      </c>
      <c r="U36" t="s">
        <v>156</v>
      </c>
    </row>
    <row r="37" spans="1:21" ht="15.75" hidden="1" thickTop="1" x14ac:dyDescent="0.25">
      <c r="B37" t="s">
        <v>105</v>
      </c>
      <c r="C37" s="9" t="e">
        <f>VLOOKUP($B37, 'Step 2'!$A$3:$A$287,'Grouping 3'!C$3,FALSE)</f>
        <v>#N/A</v>
      </c>
      <c r="D37" s="9" t="e">
        <f>VLOOKUP($B37, 'Step 2'!$A$3:$A$287,'Grouping 3'!D$3,FALSE)</f>
        <v>#N/A</v>
      </c>
      <c r="E37" s="9" t="e">
        <f>VLOOKUP($B37, 'Step 2'!$A$3:$A$287,'Grouping 3'!E$3,FALSE)</f>
        <v>#N/A</v>
      </c>
      <c r="F37" s="9" t="e">
        <f>VLOOKUP($B37, 'Step 2'!$A$3:$A$287,'Grouping 3'!F$3,FALSE)</f>
        <v>#N/A</v>
      </c>
      <c r="G37" s="9"/>
      <c r="H37" s="9" t="e">
        <f>VLOOKUP($B37, 'Step 4'!$A$3:$A$287, 'Grouping 3'!H$3,FALSE)</f>
        <v>#N/A</v>
      </c>
      <c r="I37" s="9" t="e">
        <f>VLOOKUP($B37, 'Step 4'!$A$3:$A$287, 'Grouping 3'!I$3,FALSE)</f>
        <v>#N/A</v>
      </c>
      <c r="J37" s="9" t="e">
        <f>VLOOKUP($B37, 'Step 4'!$A$3:$A$287, 'Grouping 3'!J$3,FALSE)</f>
        <v>#N/A</v>
      </c>
      <c r="K37" s="9" t="e">
        <f>VLOOKUP($B37, 'Step 4'!$A$3:$A$287, 'Grouping 3'!K$3,FALSE)</f>
        <v>#N/A</v>
      </c>
      <c r="M37" t="e">
        <f t="shared" si="10"/>
        <v>#N/A</v>
      </c>
      <c r="N37" t="e">
        <f t="shared" si="10"/>
        <v>#N/A</v>
      </c>
      <c r="O37" t="e">
        <f t="shared" si="10"/>
        <v>#N/A</v>
      </c>
      <c r="P37" t="e">
        <f t="shared" si="10"/>
        <v>#N/A</v>
      </c>
      <c r="Q37" s="20" t="s">
        <v>16</v>
      </c>
    </row>
    <row r="38" spans="1:21" ht="15.75" hidden="1" thickTop="1" x14ac:dyDescent="0.25">
      <c r="B38" t="s">
        <v>100</v>
      </c>
      <c r="C38" s="9" t="e">
        <f>VLOOKUP($B38, 'Step 2'!$A$3:$A$287,'Grouping 3'!C$3,FALSE)</f>
        <v>#N/A</v>
      </c>
      <c r="D38" s="9" t="e">
        <f>VLOOKUP($B38, 'Step 2'!$A$3:$A$287,'Grouping 3'!D$3,FALSE)</f>
        <v>#N/A</v>
      </c>
      <c r="E38" s="9" t="e">
        <f>VLOOKUP($B38, 'Step 2'!$A$3:$A$287,'Grouping 3'!E$3,FALSE)</f>
        <v>#N/A</v>
      </c>
      <c r="F38" s="9" t="e">
        <f>VLOOKUP($B38, 'Step 2'!$A$3:$A$287,'Grouping 3'!F$3,FALSE)</f>
        <v>#N/A</v>
      </c>
      <c r="G38" s="9"/>
      <c r="H38" s="9" t="e">
        <f>VLOOKUP($B38, 'Step 4'!$A$3:$A$287, 'Grouping 3'!H$3,FALSE)</f>
        <v>#N/A</v>
      </c>
      <c r="I38" s="9" t="e">
        <f>VLOOKUP($B38, 'Step 4'!$A$3:$A$287, 'Grouping 3'!I$3,FALSE)</f>
        <v>#N/A</v>
      </c>
      <c r="J38" s="9" t="e">
        <f>VLOOKUP($B38, 'Step 4'!$A$3:$A$287, 'Grouping 3'!J$3,FALSE)</f>
        <v>#N/A</v>
      </c>
      <c r="K38" s="9" t="e">
        <f>VLOOKUP($B38, 'Step 4'!$A$3:$A$287, 'Grouping 3'!K$3,FALSE)</f>
        <v>#N/A</v>
      </c>
      <c r="M38" t="e">
        <f t="shared" si="10"/>
        <v>#N/A</v>
      </c>
      <c r="N38" t="e">
        <f t="shared" si="10"/>
        <v>#N/A</v>
      </c>
      <c r="O38" t="e">
        <f t="shared" si="10"/>
        <v>#N/A</v>
      </c>
      <c r="P38" t="e">
        <f t="shared" si="10"/>
        <v>#N/A</v>
      </c>
      <c r="Q38" s="20" t="s">
        <v>16</v>
      </c>
    </row>
    <row r="39" spans="1:21" ht="15.75" hidden="1" thickTop="1" x14ac:dyDescent="0.25">
      <c r="B39" t="s">
        <v>123</v>
      </c>
      <c r="C39" s="9" t="e">
        <f>VLOOKUP($B39, 'Step 2'!$A$3:$A$287,'Grouping 3'!C$3,FALSE)</f>
        <v>#N/A</v>
      </c>
      <c r="D39" s="9" t="e">
        <f>VLOOKUP($B39, 'Step 2'!$A$3:$A$287,'Grouping 3'!D$3,FALSE)</f>
        <v>#N/A</v>
      </c>
      <c r="E39" s="9" t="e">
        <f>VLOOKUP($B39, 'Step 2'!$A$3:$A$287,'Grouping 3'!E$3,FALSE)</f>
        <v>#N/A</v>
      </c>
      <c r="F39" s="9" t="e">
        <f>VLOOKUP($B39, 'Step 2'!$A$3:$A$287,'Grouping 3'!F$3,FALSE)</f>
        <v>#N/A</v>
      </c>
      <c r="G39" s="9"/>
      <c r="H39" s="9" t="e">
        <f>VLOOKUP($B39, 'Step 4'!$A$3:$A$287, 'Grouping 3'!H$3,FALSE)</f>
        <v>#N/A</v>
      </c>
      <c r="I39" s="9" t="e">
        <f>VLOOKUP($B39, 'Step 4'!$A$3:$A$287, 'Grouping 3'!I$3,FALSE)</f>
        <v>#N/A</v>
      </c>
      <c r="J39" s="9" t="e">
        <f>VLOOKUP($B39, 'Step 4'!$A$3:$A$287, 'Grouping 3'!J$3,FALSE)</f>
        <v>#N/A</v>
      </c>
      <c r="K39" s="9" t="e">
        <f>VLOOKUP($B39, 'Step 4'!$A$3:$A$287, 'Grouping 3'!K$3,FALSE)</f>
        <v>#N/A</v>
      </c>
      <c r="M39" t="e">
        <f t="shared" si="10"/>
        <v>#N/A</v>
      </c>
      <c r="N39" t="e">
        <f t="shared" si="10"/>
        <v>#N/A</v>
      </c>
      <c r="O39" t="e">
        <f t="shared" si="10"/>
        <v>#N/A</v>
      </c>
      <c r="P39" t="e">
        <f t="shared" si="10"/>
        <v>#N/A</v>
      </c>
      <c r="Q39" s="20" t="s">
        <v>16</v>
      </c>
    </row>
    <row r="40" spans="1:21" ht="15.75" hidden="1" thickTop="1" x14ac:dyDescent="0.25">
      <c r="B40" t="s">
        <v>163</v>
      </c>
      <c r="C40" s="9" t="e">
        <f>VLOOKUP($B40, 'Step 2'!$A$3:$A$287,'Grouping 3'!C$3,FALSE)</f>
        <v>#N/A</v>
      </c>
      <c r="D40" s="9" t="e">
        <f>VLOOKUP($B40, 'Step 2'!$A$3:$A$287,'Grouping 3'!D$3,FALSE)</f>
        <v>#N/A</v>
      </c>
      <c r="E40" s="9" t="e">
        <f>VLOOKUP($B40, 'Step 2'!$A$3:$A$287,'Grouping 3'!E$3,FALSE)</f>
        <v>#N/A</v>
      </c>
      <c r="F40" s="9" t="e">
        <f>VLOOKUP($B40, 'Step 2'!$A$3:$A$287,'Grouping 3'!F$3,FALSE)</f>
        <v>#N/A</v>
      </c>
      <c r="G40" s="9"/>
      <c r="H40" s="9" t="e">
        <f>VLOOKUP($B40, 'Step 4'!$A$3:$A$287, 'Grouping 3'!H$3,FALSE)</f>
        <v>#N/A</v>
      </c>
      <c r="I40" s="9" t="e">
        <f>VLOOKUP($B40, 'Step 4'!$A$3:$A$287, 'Grouping 3'!I$3,FALSE)</f>
        <v>#N/A</v>
      </c>
      <c r="J40" s="9" t="e">
        <f>VLOOKUP($B40, 'Step 4'!$A$3:$A$287, 'Grouping 3'!J$3,FALSE)</f>
        <v>#N/A</v>
      </c>
      <c r="K40" s="9" t="e">
        <f>VLOOKUP($B40, 'Step 4'!$A$3:$A$287, 'Grouping 3'!K$3,FALSE)</f>
        <v>#N/A</v>
      </c>
      <c r="M40" t="e">
        <f t="shared" si="10"/>
        <v>#N/A</v>
      </c>
      <c r="N40" t="e">
        <f t="shared" si="10"/>
        <v>#N/A</v>
      </c>
      <c r="O40" t="e">
        <f t="shared" si="10"/>
        <v>#N/A</v>
      </c>
      <c r="P40" t="e">
        <f t="shared" si="10"/>
        <v>#N/A</v>
      </c>
      <c r="Q40" s="20" t="s">
        <v>16</v>
      </c>
    </row>
    <row r="41" spans="1:21" ht="15.75" hidden="1" thickTop="1" x14ac:dyDescent="0.25">
      <c r="B41" t="s">
        <v>156</v>
      </c>
      <c r="C41" s="9" t="e">
        <f>VLOOKUP($B41, 'Step 2'!$A$3:$A$287,'Grouping 3'!C$3,FALSE)</f>
        <v>#N/A</v>
      </c>
      <c r="D41" s="9" t="e">
        <f>VLOOKUP($B41, 'Step 2'!$A$3:$A$287,'Grouping 3'!D$3,FALSE)</f>
        <v>#N/A</v>
      </c>
      <c r="E41" s="9" t="e">
        <f>VLOOKUP($B41, 'Step 2'!$A$3:$A$287,'Grouping 3'!E$3,FALSE)</f>
        <v>#N/A</v>
      </c>
      <c r="F41" s="9" t="e">
        <f>VLOOKUP($B41, 'Step 2'!$A$3:$A$287,'Grouping 3'!F$3,FALSE)</f>
        <v>#N/A</v>
      </c>
      <c r="G41" s="9"/>
      <c r="H41" s="9" t="e">
        <f>VLOOKUP($B41, 'Step 4'!$A$3:$A$287, 'Grouping 3'!H$3,FALSE)</f>
        <v>#N/A</v>
      </c>
      <c r="I41" s="9" t="e">
        <f>VLOOKUP($B41, 'Step 4'!$A$3:$A$287, 'Grouping 3'!I$3,FALSE)</f>
        <v>#N/A</v>
      </c>
      <c r="J41" s="9" t="e">
        <f>VLOOKUP($B41, 'Step 4'!$A$3:$A$287, 'Grouping 3'!J$3,FALSE)</f>
        <v>#N/A</v>
      </c>
      <c r="K41" s="9" t="e">
        <f>VLOOKUP($B41, 'Step 4'!$A$3:$A$287, 'Grouping 3'!K$3,FALSE)</f>
        <v>#N/A</v>
      </c>
      <c r="M41" t="e">
        <f t="shared" si="10"/>
        <v>#N/A</v>
      </c>
      <c r="N41" t="e">
        <f t="shared" si="10"/>
        <v>#N/A</v>
      </c>
      <c r="O41" t="e">
        <f t="shared" si="10"/>
        <v>#N/A</v>
      </c>
      <c r="P41" t="e">
        <f t="shared" si="10"/>
        <v>#N/A</v>
      </c>
      <c r="Q41" s="20" t="s">
        <v>16</v>
      </c>
    </row>
    <row r="42" spans="1:21" ht="15.75" hidden="1" thickTop="1" x14ac:dyDescent="0.25">
      <c r="M42" s="1"/>
      <c r="N42" s="1"/>
      <c r="O42" s="1"/>
      <c r="P42" s="1"/>
      <c r="Q42" s="20"/>
    </row>
    <row r="43" spans="1:21" ht="15.75" hidden="1" thickTop="1" x14ac:dyDescent="0.25">
      <c r="B43" t="s">
        <v>88</v>
      </c>
      <c r="C43" s="9" t="e">
        <f>VLOOKUP($B43, 'Step 2'!$A$3:$A$287,'Grouping 3'!C$3,FALSE)</f>
        <v>#N/A</v>
      </c>
      <c r="D43" s="9" t="e">
        <f>VLOOKUP($B43, 'Step 2'!$A$3:$A$287,'Grouping 3'!D$3,FALSE)</f>
        <v>#N/A</v>
      </c>
      <c r="E43" s="9" t="e">
        <f>VLOOKUP($B43, 'Step 2'!$A$3:$A$287,'Grouping 3'!E$3,FALSE)</f>
        <v>#N/A</v>
      </c>
      <c r="F43" s="9" t="e">
        <f>VLOOKUP($B43, 'Step 2'!$A$3:$A$287,'Grouping 3'!F$3,FALSE)</f>
        <v>#N/A</v>
      </c>
      <c r="G43" s="9"/>
      <c r="H43" s="9" t="e">
        <f>VLOOKUP($B43, 'Step 4'!$A$3:$A$287, 'Grouping 3'!H$3,FALSE)</f>
        <v>#N/A</v>
      </c>
      <c r="I43" s="9" t="e">
        <f>VLOOKUP($B43, 'Step 4'!$A$3:$A$287, 'Grouping 3'!I$3,FALSE)</f>
        <v>#N/A</v>
      </c>
      <c r="J43" s="9" t="e">
        <f>VLOOKUP($B43, 'Step 4'!$A$3:$A$287, 'Grouping 3'!J$3,FALSE)</f>
        <v>#N/A</v>
      </c>
      <c r="K43" s="9" t="e">
        <f>VLOOKUP($B43, 'Step 4'!$A$3:$A$287, 'Grouping 3'!K$3,FALSE)</f>
        <v>#N/A</v>
      </c>
      <c r="M43" t="e">
        <f>ROUND(TRUNC(H43/C43,4)*100,1)</f>
        <v>#N/A</v>
      </c>
      <c r="N43" t="e">
        <f t="shared" ref="N43:P43" si="11">ROUND(TRUNC(I43/D43,4)*100,1)</f>
        <v>#N/A</v>
      </c>
      <c r="O43" t="e">
        <f t="shared" si="11"/>
        <v>#N/A</v>
      </c>
      <c r="P43" t="e">
        <f t="shared" si="11"/>
        <v>#N/A</v>
      </c>
      <c r="Q43" s="20"/>
    </row>
    <row r="44" spans="1:21" ht="15.75" hidden="1" thickTop="1" x14ac:dyDescent="0.25">
      <c r="M44" s="1"/>
      <c r="N44" s="1"/>
      <c r="O44" s="1"/>
      <c r="P44" s="1"/>
      <c r="Q44" s="20"/>
    </row>
    <row r="45" spans="1:21" ht="15.75" hidden="1" thickTop="1" x14ac:dyDescent="0.25">
      <c r="A45" t="s">
        <v>245</v>
      </c>
      <c r="B45" t="s">
        <v>104</v>
      </c>
      <c r="C45" s="9" t="e">
        <f>VLOOKUP($B45, 'Step 2'!$A$3:$A$287,'Grouping 3'!C$3,FALSE)</f>
        <v>#N/A</v>
      </c>
      <c r="D45" s="9" t="e">
        <f>VLOOKUP($B45, 'Step 2'!$A$3:$A$287,'Grouping 3'!D$3,FALSE)</f>
        <v>#N/A</v>
      </c>
      <c r="E45" s="9" t="e">
        <f>VLOOKUP($B45, 'Step 2'!$A$3:$A$287,'Grouping 3'!E$3,FALSE)</f>
        <v>#N/A</v>
      </c>
      <c r="F45" s="9" t="e">
        <f>VLOOKUP($B45, 'Step 2'!$A$3:$A$287,'Grouping 3'!F$3,FALSE)</f>
        <v>#N/A</v>
      </c>
      <c r="G45" s="9"/>
      <c r="H45" s="9" t="e">
        <f>VLOOKUP($B45, 'Step 4'!$A$3:$A$287, 'Grouping 3'!H$3,FALSE)</f>
        <v>#N/A</v>
      </c>
      <c r="I45" s="9" t="e">
        <f>VLOOKUP($B45, 'Step 4'!$A$3:$A$287, 'Grouping 3'!I$3,FALSE)</f>
        <v>#N/A</v>
      </c>
      <c r="J45" s="9" t="e">
        <f>VLOOKUP($B45, 'Step 4'!$A$3:$A$287, 'Grouping 3'!J$3,FALSE)</f>
        <v>#N/A</v>
      </c>
      <c r="K45" s="9" t="e">
        <f>VLOOKUP($B45, 'Step 4'!$A$3:$A$287, 'Grouping 3'!K$3,FALSE)</f>
        <v>#N/A</v>
      </c>
      <c r="M45" t="e">
        <f>ROUND(TRUNC(H45/C45,4)*100,1)</f>
        <v>#N/A</v>
      </c>
      <c r="N45" t="e">
        <f>ROUND(TRUNC(I45/D45,4)*100,1)</f>
        <v>#N/A</v>
      </c>
      <c r="O45" t="e">
        <f>ROUND(TRUNC(J45/E45,4)*100,1)</f>
        <v>#N/A</v>
      </c>
      <c r="P45" t="e">
        <f>ROUND(TRUNC(K45/F45,4)*100,1)</f>
        <v>#N/A</v>
      </c>
      <c r="Q45" s="20"/>
    </row>
    <row r="46" spans="1:21" ht="15.75" hidden="1" thickTop="1" x14ac:dyDescent="0.25">
      <c r="M46" s="1"/>
      <c r="N46" s="1"/>
      <c r="O46" s="1"/>
      <c r="P46" s="1"/>
      <c r="Q46" s="20"/>
    </row>
    <row r="47" spans="1:21" ht="15.75" hidden="1" thickTop="1" x14ac:dyDescent="0.25">
      <c r="M47" s="1"/>
      <c r="N47" s="1"/>
      <c r="O47" s="1"/>
      <c r="P47" s="1"/>
      <c r="Q47" s="20"/>
    </row>
    <row r="48" spans="1:21" ht="15.75" thickTop="1" x14ac:dyDescent="0.25">
      <c r="M48" s="1"/>
      <c r="N48" s="1"/>
      <c r="O48" s="1"/>
      <c r="P48" s="1"/>
      <c r="Q48" s="20"/>
    </row>
    <row r="51" spans="1:18" x14ac:dyDescent="0.25">
      <c r="A51" s="17" t="s">
        <v>234</v>
      </c>
      <c r="B51" s="17" t="s">
        <v>49</v>
      </c>
      <c r="C51" s="9" t="e">
        <f>VLOOKUP($B51, 'Step 2'!$A$3:$A$287,'Grouping 3'!C$3,FALSE)</f>
        <v>#N/A</v>
      </c>
      <c r="D51" s="9" t="e">
        <f>VLOOKUP($B51, 'Step 2'!$A$3:$A$287,'Grouping 3'!D$3,FALSE)</f>
        <v>#N/A</v>
      </c>
      <c r="E51" s="9" t="e">
        <f>VLOOKUP($B51, 'Step 2'!$A$3:$A$287,'Grouping 3'!E$3,FALSE)</f>
        <v>#N/A</v>
      </c>
      <c r="F51" s="9" t="e">
        <f>VLOOKUP($B51, 'Step 2'!$A$3:$A$287,'Grouping 3'!F$3,FALSE)</f>
        <v>#N/A</v>
      </c>
      <c r="G51" s="9"/>
      <c r="H51" s="9" t="e">
        <f>VLOOKUP($B51, 'Step 4'!$A$3:$A$287, 'Grouping 3'!H$3,FALSE)</f>
        <v>#N/A</v>
      </c>
      <c r="I51" s="9" t="e">
        <f>VLOOKUP($B51, 'Step 4'!$A$3:$A$287, 'Grouping 3'!I$3,FALSE)</f>
        <v>#N/A</v>
      </c>
      <c r="J51" s="9" t="e">
        <f>VLOOKUP($B51, 'Step 4'!$A$3:$A$287, 'Grouping 3'!J$3,FALSE)</f>
        <v>#N/A</v>
      </c>
      <c r="K51" s="9" t="e">
        <f>VLOOKUP($B51, 'Step 4'!$A$3:$A$287, 'Grouping 3'!K$3,FALSE)</f>
        <v>#N/A</v>
      </c>
      <c r="M51" t="e">
        <f>ROUND(TRUNC(H51/C51,4)*100,1)</f>
        <v>#N/A</v>
      </c>
      <c r="N51" t="e">
        <f>ROUND(TRUNC(I51/D51,4)*100,1)</f>
        <v>#N/A</v>
      </c>
      <c r="O51" t="e">
        <f>ROUND(TRUNC(J51/E51,4)*100,1)</f>
        <v>#N/A</v>
      </c>
      <c r="P51" t="e">
        <f>ROUND(TRUNC(K51/F51,4)*100,1)</f>
        <v>#N/A</v>
      </c>
      <c r="Q51" t="s">
        <v>236</v>
      </c>
    </row>
    <row r="53" spans="1:18" x14ac:dyDescent="0.25">
      <c r="A53" t="s">
        <v>245</v>
      </c>
      <c r="B53" s="16" t="s">
        <v>101</v>
      </c>
      <c r="C53" s="9" t="e">
        <f>VLOOKUP($B53, 'Step 2'!$A$3:$A$287,'Grouping 3'!C$3,FALSE)</f>
        <v>#N/A</v>
      </c>
      <c r="D53" s="9" t="e">
        <f>VLOOKUP($B53, 'Step 2'!$A$3:$A$287,'Grouping 3'!D$3,FALSE)</f>
        <v>#N/A</v>
      </c>
      <c r="E53" s="9" t="e">
        <f>VLOOKUP($B53, 'Step 2'!$A$3:$A$287,'Grouping 3'!E$3,FALSE)</f>
        <v>#N/A</v>
      </c>
      <c r="F53" s="9" t="e">
        <f>VLOOKUP($B53, 'Step 2'!$A$3:$A$287,'Grouping 3'!F$3,FALSE)</f>
        <v>#N/A</v>
      </c>
      <c r="G53" s="9"/>
      <c r="H53" s="9" t="e">
        <f>VLOOKUP($B53, 'Step 4'!$A$3:$A$287, 'Grouping 3'!H$3,FALSE)</f>
        <v>#N/A</v>
      </c>
      <c r="I53" s="9" t="e">
        <f>VLOOKUP($B53, 'Step 4'!$A$3:$A$287, 'Grouping 3'!I$3,FALSE)</f>
        <v>#N/A</v>
      </c>
      <c r="J53" s="9" t="e">
        <f>VLOOKUP($B53, 'Step 4'!$A$3:$A$287, 'Grouping 3'!J$3,FALSE)</f>
        <v>#N/A</v>
      </c>
      <c r="K53" s="9" t="e">
        <f>VLOOKUP($B53, 'Step 4'!$A$3:$A$287, 'Grouping 3'!K$3,FALSE)</f>
        <v>#N/A</v>
      </c>
      <c r="M53" t="e">
        <f>ROUND(TRUNC(H53/C53,4)*100,1)</f>
        <v>#N/A</v>
      </c>
      <c r="N53" t="e">
        <f>ROUND(TRUNC(I53/D53,4)*100,1)</f>
        <v>#N/A</v>
      </c>
      <c r="O53" t="e">
        <f>ROUND(TRUNC(J53/E53,4)*100,1)</f>
        <v>#N/A</v>
      </c>
      <c r="P53" t="e">
        <f>ROUND(TRUNC(K53/F53,4)*100,1)</f>
        <v>#N/A</v>
      </c>
      <c r="R53" t="s">
        <v>68</v>
      </c>
    </row>
    <row r="54" spans="1:18" x14ac:dyDescent="0.25">
      <c r="B54" t="s">
        <v>165</v>
      </c>
      <c r="C54" s="9" t="e">
        <f>VLOOKUP($B54, 'Step 2'!$A$3:$A$287,'Grouping 3'!C$3,FALSE)</f>
        <v>#N/A</v>
      </c>
      <c r="D54" s="9" t="e">
        <f>VLOOKUP($B54, 'Step 2'!$A$3:$A$287,'Grouping 3'!D$3,FALSE)</f>
        <v>#N/A</v>
      </c>
      <c r="E54" s="9" t="e">
        <f>VLOOKUP($B54, 'Step 2'!$A$3:$A$287,'Grouping 3'!E$3,FALSE)</f>
        <v>#N/A</v>
      </c>
      <c r="F54" s="9" t="e">
        <f>VLOOKUP($B54, 'Step 2'!$A$3:$A$287,'Grouping 3'!F$3,FALSE)</f>
        <v>#N/A</v>
      </c>
      <c r="G54" s="9"/>
      <c r="H54" s="9" t="e">
        <f>VLOOKUP($B54, 'Step 4'!$A$3:$A$287, 'Grouping 3'!H$3,FALSE)</f>
        <v>#N/A</v>
      </c>
      <c r="I54" s="9" t="e">
        <f>VLOOKUP($B54, 'Step 4'!$A$3:$A$287, 'Grouping 3'!I$3,FALSE)</f>
        <v>#N/A</v>
      </c>
      <c r="J54" s="9" t="e">
        <f>VLOOKUP($B54, 'Step 4'!$A$3:$A$287, 'Grouping 3'!J$3,FALSE)</f>
        <v>#N/A</v>
      </c>
      <c r="K54" s="9" t="e">
        <f>VLOOKUP($B54, 'Step 4'!$A$3:$A$287, 'Grouping 3'!K$3,FALSE)</f>
        <v>#N/A</v>
      </c>
      <c r="M54" t="e">
        <f t="shared" ref="M54:P57" si="12">ROUND(TRUNC(H54/C54,4)*100,1)</f>
        <v>#N/A</v>
      </c>
      <c r="N54" t="e">
        <f t="shared" si="12"/>
        <v>#N/A</v>
      </c>
      <c r="O54" t="e">
        <f t="shared" si="12"/>
        <v>#N/A</v>
      </c>
      <c r="P54" t="e">
        <f t="shared" si="12"/>
        <v>#N/A</v>
      </c>
      <c r="R54" t="s">
        <v>71</v>
      </c>
    </row>
    <row r="55" spans="1:18" x14ac:dyDescent="0.25">
      <c r="M55" t="e">
        <f t="shared" si="12"/>
        <v>#DIV/0!</v>
      </c>
      <c r="N55" t="e">
        <f t="shared" si="12"/>
        <v>#DIV/0!</v>
      </c>
      <c r="O55" t="e">
        <f t="shared" si="12"/>
        <v>#DIV/0!</v>
      </c>
      <c r="P55" t="e">
        <f t="shared" si="12"/>
        <v>#DIV/0!</v>
      </c>
      <c r="R55" t="s">
        <v>72</v>
      </c>
    </row>
    <row r="56" spans="1:18" x14ac:dyDescent="0.25">
      <c r="M56" t="e">
        <f t="shared" si="12"/>
        <v>#DIV/0!</v>
      </c>
      <c r="N56" t="e">
        <f t="shared" si="12"/>
        <v>#DIV/0!</v>
      </c>
      <c r="O56" t="e">
        <f t="shared" si="12"/>
        <v>#DIV/0!</v>
      </c>
      <c r="P56" t="e">
        <f t="shared" si="12"/>
        <v>#DIV/0!</v>
      </c>
      <c r="R56" t="s">
        <v>99</v>
      </c>
    </row>
    <row r="57" spans="1:18" x14ac:dyDescent="0.25">
      <c r="B57" t="s">
        <v>235</v>
      </c>
      <c r="C57" s="22" t="e">
        <f>SUM(C53:C56)</f>
        <v>#N/A</v>
      </c>
      <c r="D57" s="22" t="e">
        <f t="shared" ref="D57:K57" si="13">SUM(D53:D56)</f>
        <v>#N/A</v>
      </c>
      <c r="E57" s="22" t="e">
        <f t="shared" si="13"/>
        <v>#N/A</v>
      </c>
      <c r="F57" s="22" t="e">
        <f t="shared" si="13"/>
        <v>#N/A</v>
      </c>
      <c r="G57" s="22">
        <f t="shared" si="13"/>
        <v>0</v>
      </c>
      <c r="H57" s="22" t="e">
        <f t="shared" si="13"/>
        <v>#N/A</v>
      </c>
      <c r="I57" s="22" t="e">
        <f t="shared" si="13"/>
        <v>#N/A</v>
      </c>
      <c r="J57" s="22" t="e">
        <f t="shared" si="13"/>
        <v>#N/A</v>
      </c>
      <c r="K57" s="22" t="e">
        <f t="shared" si="13"/>
        <v>#N/A</v>
      </c>
      <c r="M57" t="e">
        <f t="shared" si="12"/>
        <v>#N/A</v>
      </c>
      <c r="N57" t="e">
        <f t="shared" si="12"/>
        <v>#N/A</v>
      </c>
      <c r="O57" t="e">
        <f t="shared" si="12"/>
        <v>#N/A</v>
      </c>
      <c r="P57" t="e">
        <f t="shared" si="12"/>
        <v>#N/A</v>
      </c>
      <c r="R57" t="s">
        <v>101</v>
      </c>
    </row>
    <row r="58" spans="1:18" x14ac:dyDescent="0.25">
      <c r="R58" t="s">
        <v>115</v>
      </c>
    </row>
    <row r="59" spans="1:18" x14ac:dyDescent="0.25">
      <c r="R59" t="s">
        <v>116</v>
      </c>
    </row>
    <row r="60" spans="1:18" x14ac:dyDescent="0.25">
      <c r="R60" t="s">
        <v>128</v>
      </c>
    </row>
    <row r="61" spans="1:18" x14ac:dyDescent="0.25">
      <c r="R61" t="s">
        <v>132</v>
      </c>
    </row>
    <row r="62" spans="1:18" x14ac:dyDescent="0.25">
      <c r="R62" t="s">
        <v>142</v>
      </c>
    </row>
    <row r="63" spans="1:18" x14ac:dyDescent="0.25">
      <c r="R63" t="s">
        <v>143</v>
      </c>
    </row>
    <row r="64" spans="1:18" x14ac:dyDescent="0.25">
      <c r="R64" t="s">
        <v>147</v>
      </c>
    </row>
    <row r="65" spans="1:21" x14ac:dyDescent="0.25">
      <c r="R65" t="s">
        <v>159</v>
      </c>
    </row>
    <row r="66" spans="1:21" x14ac:dyDescent="0.25">
      <c r="R66" t="s">
        <v>165</v>
      </c>
    </row>
    <row r="67" spans="1:21" x14ac:dyDescent="0.25">
      <c r="B67" t="s">
        <v>247</v>
      </c>
    </row>
    <row r="68" spans="1:21" x14ac:dyDescent="0.25">
      <c r="A68" s="16" t="s">
        <v>234</v>
      </c>
      <c r="B68" s="16" t="s">
        <v>164</v>
      </c>
      <c r="C68" s="9" t="e">
        <f>VLOOKUP($B68, 'Step 2'!$A$3:$A$287,'Grouping 3'!C$3,FALSE)</f>
        <v>#N/A</v>
      </c>
      <c r="D68" s="9" t="e">
        <f>VLOOKUP($B68, 'Step 2'!$A$3:$A$287,'Grouping 3'!D$3,FALSE)</f>
        <v>#N/A</v>
      </c>
      <c r="E68" s="9" t="e">
        <f>VLOOKUP($B68, 'Step 2'!$A$3:$A$287,'Grouping 3'!E$3,FALSE)</f>
        <v>#N/A</v>
      </c>
      <c r="F68" s="9" t="e">
        <f>VLOOKUP($B68, 'Step 2'!$A$3:$A$287,'Grouping 3'!F$3,FALSE)</f>
        <v>#N/A</v>
      </c>
      <c r="G68" s="9"/>
      <c r="H68" s="9" t="e">
        <f>VLOOKUP($B68, 'Step 4'!$A$3:$A$287, 'Grouping 3'!H$3,FALSE)</f>
        <v>#N/A</v>
      </c>
      <c r="I68" s="9" t="e">
        <f>VLOOKUP($B68, 'Step 4'!$A$3:$A$287, 'Grouping 3'!I$3,FALSE)</f>
        <v>#N/A</v>
      </c>
      <c r="J68" s="9" t="e">
        <f>VLOOKUP($B68, 'Step 4'!$A$3:$A$287, 'Grouping 3'!J$3,FALSE)</f>
        <v>#N/A</v>
      </c>
      <c r="K68" s="9" t="e">
        <f>VLOOKUP($B68, 'Step 4'!$A$3:$A$287, 'Grouping 3'!K$3,FALSE)</f>
        <v>#N/A</v>
      </c>
      <c r="M68" t="e">
        <f t="shared" ref="M68:P75" si="14">ROUND(TRUNC(H68/C68,4)*100,1)</f>
        <v>#N/A</v>
      </c>
      <c r="N68" t="e">
        <f t="shared" si="14"/>
        <v>#N/A</v>
      </c>
      <c r="O68" t="e">
        <f t="shared" si="14"/>
        <v>#N/A</v>
      </c>
      <c r="P68" t="e">
        <f t="shared" si="14"/>
        <v>#N/A</v>
      </c>
    </row>
    <row r="69" spans="1:21" x14ac:dyDescent="0.25">
      <c r="A69" s="16" t="s">
        <v>234</v>
      </c>
      <c r="B69" s="16" t="s">
        <v>144</v>
      </c>
      <c r="C69" s="9" t="e">
        <f>VLOOKUP($B69, 'Step 2'!$A$3:$A$287,'Grouping 3'!C$3,FALSE)</f>
        <v>#N/A</v>
      </c>
      <c r="D69" s="9" t="e">
        <f>VLOOKUP($B69, 'Step 2'!$A$3:$A$287,'Grouping 3'!D$3,FALSE)</f>
        <v>#N/A</v>
      </c>
      <c r="E69" s="9" t="e">
        <f>VLOOKUP($B69, 'Step 2'!$A$3:$A$287,'Grouping 3'!E$3,FALSE)</f>
        <v>#N/A</v>
      </c>
      <c r="F69" s="9" t="e">
        <f>VLOOKUP($B69, 'Step 2'!$A$3:$A$287,'Grouping 3'!F$3,FALSE)</f>
        <v>#N/A</v>
      </c>
      <c r="G69" s="9"/>
      <c r="H69" s="9" t="e">
        <f>VLOOKUP($B69, 'Step 4'!$A$3:$A$287, 'Grouping 3'!H$3,FALSE)</f>
        <v>#N/A</v>
      </c>
      <c r="I69" s="9" t="e">
        <f>VLOOKUP($B69, 'Step 4'!$A$3:$A$287, 'Grouping 3'!I$3,FALSE)</f>
        <v>#N/A</v>
      </c>
      <c r="J69" s="9" t="e">
        <f>VLOOKUP($B69, 'Step 4'!$A$3:$A$287, 'Grouping 3'!J$3,FALSE)</f>
        <v>#N/A</v>
      </c>
      <c r="K69" s="9" t="e">
        <f>VLOOKUP($B69, 'Step 4'!$A$3:$A$287, 'Grouping 3'!K$3,FALSE)</f>
        <v>#N/A</v>
      </c>
      <c r="M69" t="e">
        <f t="shared" si="14"/>
        <v>#N/A</v>
      </c>
      <c r="N69" t="e">
        <f t="shared" si="14"/>
        <v>#N/A</v>
      </c>
      <c r="O69" t="e">
        <f t="shared" si="14"/>
        <v>#N/A</v>
      </c>
      <c r="P69" t="e">
        <f t="shared" si="14"/>
        <v>#N/A</v>
      </c>
      <c r="R69" t="s">
        <v>165</v>
      </c>
      <c r="T69" t="s">
        <v>182</v>
      </c>
      <c r="U69" s="23" t="s">
        <v>50</v>
      </c>
    </row>
    <row r="70" spans="1:21" x14ac:dyDescent="0.25">
      <c r="B70" s="16" t="s">
        <v>151</v>
      </c>
      <c r="C70" s="9" t="e">
        <f>VLOOKUP($B70, 'Step 2'!$A$3:$A$287,'Grouping 1'!B$3,FALSE)</f>
        <v>#N/A</v>
      </c>
      <c r="D70" s="9" t="e">
        <f>VLOOKUP($B70, 'Step 2'!$A$3:$A$287,'Grouping 1'!C$3,FALSE)</f>
        <v>#N/A</v>
      </c>
      <c r="E70" s="9" t="e">
        <f>VLOOKUP($B70, 'Step 2'!$A$3:$A$287,'Grouping 1'!D$3,FALSE)</f>
        <v>#N/A</v>
      </c>
      <c r="F70" s="9" t="e">
        <f>VLOOKUP($B70, 'Step 2'!$A$3:$A$287,'Grouping 1'!E$3,FALSE)</f>
        <v>#N/A</v>
      </c>
      <c r="G70" s="9"/>
      <c r="H70" s="9" t="e">
        <f>VLOOKUP($B70, 'Step 4'!$A$3:$A$287, 'Grouping 1'!G$3,FALSE)</f>
        <v>#N/A</v>
      </c>
      <c r="I70" s="9" t="e">
        <f>VLOOKUP($B70, 'Step 4'!$A$3:$A$287, 'Grouping 1'!H$3,FALSE)</f>
        <v>#N/A</v>
      </c>
      <c r="J70" s="9" t="e">
        <f>VLOOKUP($B70, 'Step 4'!$A$3:$A$287, 'Grouping 1'!I$3,FALSE)</f>
        <v>#N/A</v>
      </c>
      <c r="K70" s="9" t="e">
        <f>VLOOKUP($B70, 'Step 4'!$A$3:$A$287, 'Grouping 1'!J$3,FALSE)</f>
        <v>#N/A</v>
      </c>
      <c r="M70" t="e">
        <f t="shared" si="14"/>
        <v>#N/A</v>
      </c>
      <c r="N70" t="e">
        <f t="shared" si="14"/>
        <v>#N/A</v>
      </c>
      <c r="O70" t="e">
        <f t="shared" si="14"/>
        <v>#N/A</v>
      </c>
      <c r="P70" t="e">
        <f t="shared" si="14"/>
        <v>#N/A</v>
      </c>
      <c r="R70" t="s">
        <v>68</v>
      </c>
      <c r="T70" t="s">
        <v>194</v>
      </c>
      <c r="U70" s="23" t="s">
        <v>76</v>
      </c>
    </row>
    <row r="71" spans="1:21" x14ac:dyDescent="0.25">
      <c r="B71" s="23" t="s">
        <v>173</v>
      </c>
      <c r="C71" s="9" t="e">
        <f>VLOOKUP($B71, 'Step 2'!$A$3:$A$287,'Grouping 1'!B$3,FALSE)</f>
        <v>#N/A</v>
      </c>
      <c r="D71" s="9" t="e">
        <f>VLOOKUP($B71, 'Step 2'!$A$3:$A$287,'Grouping 1'!C$3,FALSE)</f>
        <v>#N/A</v>
      </c>
      <c r="E71" s="9" t="e">
        <f>VLOOKUP($B71, 'Step 2'!$A$3:$A$287,'Grouping 1'!D$3,FALSE)</f>
        <v>#N/A</v>
      </c>
      <c r="F71" s="9" t="e">
        <f>VLOOKUP($B71, 'Step 2'!$A$3:$A$287,'Grouping 1'!E$3,FALSE)</f>
        <v>#N/A</v>
      </c>
      <c r="G71" s="9"/>
      <c r="H71" s="9" t="e">
        <f>VLOOKUP($B71, 'Step 4'!$A$3:$A$287, 'Grouping 1'!G$3,FALSE)</f>
        <v>#N/A</v>
      </c>
      <c r="I71" s="9" t="e">
        <f>VLOOKUP($B71, 'Step 4'!$A$3:$A$287, 'Grouping 1'!H$3,FALSE)</f>
        <v>#N/A</v>
      </c>
      <c r="J71" s="9" t="e">
        <f>VLOOKUP($B71, 'Step 4'!$A$3:$A$287, 'Grouping 1'!I$3,FALSE)</f>
        <v>#N/A</v>
      </c>
      <c r="K71" s="9" t="e">
        <f>VLOOKUP($B71, 'Step 4'!$A$3:$A$287, 'Grouping 1'!J$3,FALSE)</f>
        <v>#N/A</v>
      </c>
      <c r="M71" t="e">
        <f t="shared" si="14"/>
        <v>#N/A</v>
      </c>
      <c r="N71" t="e">
        <f t="shared" si="14"/>
        <v>#N/A</v>
      </c>
      <c r="O71" t="e">
        <f t="shared" si="14"/>
        <v>#N/A</v>
      </c>
      <c r="P71" t="e">
        <f t="shared" si="14"/>
        <v>#N/A</v>
      </c>
      <c r="R71" t="s">
        <v>116</v>
      </c>
      <c r="T71" t="s">
        <v>195</v>
      </c>
      <c r="U71" s="23" t="s">
        <v>78</v>
      </c>
    </row>
    <row r="72" spans="1:21" x14ac:dyDescent="0.25">
      <c r="C72" s="9"/>
      <c r="D72" s="9"/>
      <c r="E72" s="9"/>
      <c r="F72" s="9"/>
      <c r="G72" s="9"/>
      <c r="H72" s="9"/>
      <c r="I72" s="9"/>
      <c r="J72" s="9"/>
      <c r="K72" s="9"/>
      <c r="M72" t="e">
        <f t="shared" si="14"/>
        <v>#DIV/0!</v>
      </c>
      <c r="N72" t="e">
        <f t="shared" si="14"/>
        <v>#DIV/0!</v>
      </c>
      <c r="O72" t="e">
        <f t="shared" si="14"/>
        <v>#DIV/0!</v>
      </c>
      <c r="P72" t="e">
        <f t="shared" si="14"/>
        <v>#DIV/0!</v>
      </c>
      <c r="R72" t="s">
        <v>154</v>
      </c>
      <c r="T72" t="s">
        <v>208</v>
      </c>
      <c r="U72" s="23" t="s">
        <v>108</v>
      </c>
    </row>
    <row r="73" spans="1:21" x14ac:dyDescent="0.25">
      <c r="C73" s="9"/>
      <c r="D73" s="9"/>
      <c r="E73" s="9"/>
      <c r="F73" s="9"/>
      <c r="G73" s="9"/>
      <c r="H73" s="9"/>
      <c r="I73" s="9"/>
      <c r="J73" s="9"/>
      <c r="K73" s="9"/>
      <c r="M73" t="e">
        <f t="shared" si="14"/>
        <v>#DIV/0!</v>
      </c>
      <c r="N73" t="e">
        <f t="shared" si="14"/>
        <v>#DIV/0!</v>
      </c>
      <c r="O73" t="e">
        <f t="shared" si="14"/>
        <v>#DIV/0!</v>
      </c>
      <c r="P73" t="e">
        <f t="shared" si="14"/>
        <v>#DIV/0!</v>
      </c>
      <c r="R73" t="s">
        <v>50</v>
      </c>
      <c r="T73" t="s">
        <v>210</v>
      </c>
      <c r="U73" s="23" t="s">
        <v>110</v>
      </c>
    </row>
    <row r="74" spans="1:21" x14ac:dyDescent="0.25">
      <c r="C74" s="9"/>
      <c r="D74" s="9"/>
      <c r="E74" s="9"/>
      <c r="F74" s="9"/>
      <c r="G74" s="9"/>
      <c r="H74" s="9"/>
      <c r="I74" s="9"/>
      <c r="J74" s="9"/>
      <c r="K74" s="9"/>
      <c r="M74" t="e">
        <f t="shared" si="14"/>
        <v>#DIV/0!</v>
      </c>
      <c r="N74" t="e">
        <f t="shared" si="14"/>
        <v>#DIV/0!</v>
      </c>
      <c r="O74" t="e">
        <f t="shared" si="14"/>
        <v>#DIV/0!</v>
      </c>
      <c r="P74" t="e">
        <f t="shared" si="14"/>
        <v>#DIV/0!</v>
      </c>
      <c r="R74" t="s">
        <v>76</v>
      </c>
      <c r="T74" t="s">
        <v>183</v>
      </c>
      <c r="U74" s="23" t="s">
        <v>113</v>
      </c>
    </row>
    <row r="75" spans="1:21" x14ac:dyDescent="0.25">
      <c r="B75" t="s">
        <v>246</v>
      </c>
      <c r="C75" s="9" t="e">
        <f>SUM(C68:C74)</f>
        <v>#N/A</v>
      </c>
      <c r="D75" s="9" t="e">
        <f t="shared" ref="D75:K75" si="15">SUM(D68:D74)</f>
        <v>#N/A</v>
      </c>
      <c r="E75" s="9" t="e">
        <f t="shared" si="15"/>
        <v>#N/A</v>
      </c>
      <c r="F75" s="9" t="e">
        <f t="shared" si="15"/>
        <v>#N/A</v>
      </c>
      <c r="G75" s="9">
        <f t="shared" si="15"/>
        <v>0</v>
      </c>
      <c r="H75" s="9" t="e">
        <f t="shared" si="15"/>
        <v>#N/A</v>
      </c>
      <c r="I75" s="9" t="e">
        <f t="shared" si="15"/>
        <v>#N/A</v>
      </c>
      <c r="J75" s="9" t="e">
        <f t="shared" si="15"/>
        <v>#N/A</v>
      </c>
      <c r="K75" s="9" t="e">
        <f t="shared" si="15"/>
        <v>#N/A</v>
      </c>
      <c r="M75" t="e">
        <f t="shared" si="14"/>
        <v>#N/A</v>
      </c>
      <c r="N75" t="e">
        <f t="shared" si="14"/>
        <v>#N/A</v>
      </c>
      <c r="O75" t="e">
        <f t="shared" si="14"/>
        <v>#N/A</v>
      </c>
      <c r="P75" t="e">
        <f t="shared" si="14"/>
        <v>#N/A</v>
      </c>
      <c r="R75" t="s">
        <v>78</v>
      </c>
      <c r="T75" t="s">
        <v>213</v>
      </c>
      <c r="U75" s="23" t="s">
        <v>120</v>
      </c>
    </row>
    <row r="76" spans="1:21" x14ac:dyDescent="0.25">
      <c r="C76" s="9"/>
      <c r="D76" s="9"/>
      <c r="E76" s="9"/>
      <c r="F76" s="9"/>
      <c r="G76" s="9"/>
      <c r="H76" s="9"/>
      <c r="I76" s="9"/>
      <c r="J76" s="9"/>
      <c r="K76" s="9"/>
      <c r="R76" t="s">
        <v>108</v>
      </c>
      <c r="T76" t="s">
        <v>214</v>
      </c>
      <c r="U76" s="23" t="s">
        <v>125</v>
      </c>
    </row>
    <row r="77" spans="1:21" x14ac:dyDescent="0.25">
      <c r="C77" s="9"/>
      <c r="D77" s="9"/>
      <c r="E77" s="9"/>
      <c r="F77" s="9"/>
      <c r="G77" s="9"/>
      <c r="H77" s="9"/>
      <c r="I77" s="9"/>
      <c r="J77" s="9"/>
      <c r="K77" s="9"/>
      <c r="R77" t="s">
        <v>110</v>
      </c>
      <c r="T77" t="s">
        <v>215</v>
      </c>
      <c r="U77" s="23" t="s">
        <v>126</v>
      </c>
    </row>
    <row r="78" spans="1:21" x14ac:dyDescent="0.25">
      <c r="C78" s="9"/>
      <c r="D78" s="9"/>
      <c r="E78" s="9"/>
      <c r="F78" s="9"/>
      <c r="G78" s="9"/>
      <c r="H78" s="9"/>
      <c r="I78" s="9"/>
      <c r="J78" s="9"/>
      <c r="K78" s="9"/>
      <c r="T78" t="s">
        <v>216</v>
      </c>
      <c r="U78" s="23" t="s">
        <v>130</v>
      </c>
    </row>
    <row r="79" spans="1:21" x14ac:dyDescent="0.25">
      <c r="A79" s="16" t="s">
        <v>234</v>
      </c>
      <c r="B79" s="16" t="s">
        <v>164</v>
      </c>
      <c r="C79" s="9" t="e">
        <f>VLOOKUP($B79, 'Step 2'!$A$3:$A$287,'Grouping 3'!C$3,FALSE)</f>
        <v>#N/A</v>
      </c>
      <c r="D79" s="9" t="e">
        <f>VLOOKUP($B79, 'Step 2'!$A$3:$A$287,'Grouping 3'!D$3,FALSE)</f>
        <v>#N/A</v>
      </c>
      <c r="E79" s="9" t="e">
        <f>VLOOKUP($B79, 'Step 2'!$A$3:$A$287,'Grouping 3'!E$3,FALSE)</f>
        <v>#N/A</v>
      </c>
      <c r="F79" s="9" t="e">
        <f>VLOOKUP($B79, 'Step 2'!$A$3:$A$287,'Grouping 3'!F$3,FALSE)</f>
        <v>#N/A</v>
      </c>
      <c r="G79" s="9"/>
      <c r="H79" s="9" t="e">
        <f>VLOOKUP($B79, 'Step 4'!$A$3:$A$287, 'Grouping 3'!H$3,FALSE)</f>
        <v>#N/A</v>
      </c>
      <c r="I79" s="9" t="e">
        <f>VLOOKUP($B79, 'Step 4'!$A$3:$A$287, 'Grouping 3'!I$3,FALSE)</f>
        <v>#N/A</v>
      </c>
      <c r="J79" s="9" t="e">
        <f>VLOOKUP($B79, 'Step 4'!$A$3:$A$287, 'Grouping 3'!J$3,FALSE)</f>
        <v>#N/A</v>
      </c>
      <c r="K79" s="9" t="e">
        <f>VLOOKUP($B79, 'Step 4'!$A$3:$A$287, 'Grouping 3'!K$3,FALSE)</f>
        <v>#N/A</v>
      </c>
      <c r="M79" t="e">
        <f t="shared" ref="M79:P79" si="16">ROUND(TRUNC(H79/C79,4)*100,1)</f>
        <v>#N/A</v>
      </c>
      <c r="N79" t="e">
        <f t="shared" si="16"/>
        <v>#N/A</v>
      </c>
      <c r="O79" t="e">
        <f t="shared" si="16"/>
        <v>#N/A</v>
      </c>
      <c r="P79" t="e">
        <f t="shared" si="16"/>
        <v>#N/A</v>
      </c>
      <c r="R79" t="s">
        <v>130</v>
      </c>
      <c r="T79" t="s">
        <v>217</v>
      </c>
      <c r="U79" s="23" t="s">
        <v>141</v>
      </c>
    </row>
    <row r="80" spans="1:21" x14ac:dyDescent="0.25">
      <c r="A80" t="s">
        <v>245</v>
      </c>
      <c r="B80" s="16" t="s">
        <v>101</v>
      </c>
      <c r="C80" s="9" t="e">
        <f>VLOOKUP($B80, 'Step 2'!$A$3:$A$287,'Grouping 3'!C$3,FALSE)</f>
        <v>#N/A</v>
      </c>
      <c r="D80" s="9" t="e">
        <f>VLOOKUP($B80, 'Step 2'!$A$3:$A$287,'Grouping 3'!D$3,FALSE)</f>
        <v>#N/A</v>
      </c>
      <c r="E80" s="9" t="e">
        <f>VLOOKUP($B80, 'Step 2'!$A$3:$A$287,'Grouping 3'!E$3,FALSE)</f>
        <v>#N/A</v>
      </c>
      <c r="F80" s="9" t="e">
        <f>VLOOKUP($B80, 'Step 2'!$A$3:$A$287,'Grouping 3'!F$3,FALSE)</f>
        <v>#N/A</v>
      </c>
      <c r="G80" s="9"/>
      <c r="H80" s="9" t="e">
        <f>VLOOKUP($B80, 'Step 4'!$A$3:$A$287, 'Grouping 3'!H$3,FALSE)</f>
        <v>#N/A</v>
      </c>
      <c r="I80" s="9" t="e">
        <f>VLOOKUP($B80, 'Step 4'!$A$3:$A$287, 'Grouping 3'!I$3,FALSE)</f>
        <v>#N/A</v>
      </c>
      <c r="J80" s="9" t="e">
        <f>VLOOKUP($B80, 'Step 4'!$A$3:$A$287, 'Grouping 3'!J$3,FALSE)</f>
        <v>#N/A</v>
      </c>
      <c r="K80" s="9" t="e">
        <f>VLOOKUP($B80, 'Step 4'!$A$3:$A$287, 'Grouping 3'!K$3,FALSE)</f>
        <v>#N/A</v>
      </c>
      <c r="M80" t="e">
        <f>ROUND(TRUNC(H80/C80,4)*100,1)</f>
        <v>#N/A</v>
      </c>
      <c r="N80" t="e">
        <f>ROUND(TRUNC(I80/D80,4)*100,1)</f>
        <v>#N/A</v>
      </c>
      <c r="O80" t="e">
        <f>ROUND(TRUNC(J80/E80,4)*100,1)</f>
        <v>#N/A</v>
      </c>
      <c r="P80" t="e">
        <f>ROUND(TRUNC(K80/F80,4)*100,1)</f>
        <v>#N/A</v>
      </c>
      <c r="R80" t="s">
        <v>68</v>
      </c>
      <c r="T80" t="s">
        <v>218</v>
      </c>
      <c r="U80" s="23"/>
    </row>
    <row r="81" spans="2:21" x14ac:dyDescent="0.25">
      <c r="B81" t="s">
        <v>125</v>
      </c>
      <c r="C81" s="9" t="e">
        <f>VLOOKUP($B81, 'Step 2'!$A$3:$A$287,'Grouping 3'!C$3,FALSE)</f>
        <v>#N/A</v>
      </c>
      <c r="D81" s="9" t="e">
        <f>VLOOKUP($B81, 'Step 2'!$A$3:$A$287,'Grouping 3'!D$3,FALSE)</f>
        <v>#N/A</v>
      </c>
      <c r="E81" s="9" t="e">
        <f>VLOOKUP($B81, 'Step 2'!$A$3:$A$287,'Grouping 3'!E$3,FALSE)</f>
        <v>#N/A</v>
      </c>
      <c r="F81" s="9" t="e">
        <f>VLOOKUP($B81, 'Step 2'!$A$3:$A$287,'Grouping 3'!F$3,FALSE)</f>
        <v>#N/A</v>
      </c>
      <c r="G81" s="9"/>
      <c r="H81" s="9" t="e">
        <f>VLOOKUP($B81, 'Step 4'!$A$3:$A$287, 'Grouping 3'!H$3,FALSE)</f>
        <v>#N/A</v>
      </c>
      <c r="I81" s="9" t="e">
        <f>VLOOKUP($B81, 'Step 4'!$A$3:$A$287, 'Grouping 3'!I$3,FALSE)</f>
        <v>#N/A</v>
      </c>
      <c r="J81" s="9" t="e">
        <f>VLOOKUP($B81, 'Step 4'!$A$3:$A$287, 'Grouping 3'!J$3,FALSE)</f>
        <v>#N/A</v>
      </c>
      <c r="K81" s="9" t="e">
        <f>VLOOKUP($B81, 'Step 4'!$A$3:$A$287, 'Grouping 3'!K$3,FALSE)</f>
        <v>#N/A</v>
      </c>
      <c r="M81" t="e">
        <f t="shared" ref="M81:P83" si="17">ROUND(TRUNC(H81/C81,4)*100,1)</f>
        <v>#N/A</v>
      </c>
      <c r="N81" t="e">
        <f t="shared" si="17"/>
        <v>#N/A</v>
      </c>
      <c r="O81" t="e">
        <f t="shared" si="17"/>
        <v>#N/A</v>
      </c>
      <c r="P81" t="e">
        <f t="shared" si="17"/>
        <v>#N/A</v>
      </c>
      <c r="R81" t="s">
        <v>165</v>
      </c>
      <c r="S81" t="s">
        <v>248</v>
      </c>
      <c r="T81" t="s">
        <v>219</v>
      </c>
      <c r="U81" s="23" t="s">
        <v>151</v>
      </c>
    </row>
    <row r="82" spans="2:21" x14ac:dyDescent="0.25">
      <c r="C82" s="9"/>
      <c r="D82" s="9"/>
      <c r="E82" s="9"/>
      <c r="F82" s="9"/>
      <c r="G82" s="9"/>
      <c r="H82" s="9"/>
      <c r="I82" s="9"/>
      <c r="J82" s="9"/>
      <c r="K82" s="9"/>
      <c r="M82" t="e">
        <f t="shared" si="17"/>
        <v>#DIV/0!</v>
      </c>
      <c r="N82" t="e">
        <f t="shared" si="17"/>
        <v>#DIV/0!</v>
      </c>
      <c r="O82" t="e">
        <f t="shared" si="17"/>
        <v>#DIV/0!</v>
      </c>
      <c r="P82" t="e">
        <f t="shared" si="17"/>
        <v>#DIV/0!</v>
      </c>
      <c r="T82" t="s">
        <v>220</v>
      </c>
      <c r="U82" s="23" t="s">
        <v>152</v>
      </c>
    </row>
    <row r="83" spans="2:21" x14ac:dyDescent="0.25">
      <c r="B83" t="s">
        <v>246</v>
      </c>
      <c r="C83" s="9" t="e">
        <f>SUM(C79:C82)</f>
        <v>#N/A</v>
      </c>
      <c r="D83" s="9" t="e">
        <f t="shared" ref="D83:K83" si="18">SUM(D79:D82)</f>
        <v>#N/A</v>
      </c>
      <c r="E83" s="9" t="e">
        <f t="shared" si="18"/>
        <v>#N/A</v>
      </c>
      <c r="F83" s="9" t="e">
        <f t="shared" si="18"/>
        <v>#N/A</v>
      </c>
      <c r="G83" s="9">
        <f t="shared" si="18"/>
        <v>0</v>
      </c>
      <c r="H83" s="9" t="e">
        <f t="shared" si="18"/>
        <v>#N/A</v>
      </c>
      <c r="I83" s="9" t="e">
        <f t="shared" si="18"/>
        <v>#N/A</v>
      </c>
      <c r="J83" s="9" t="e">
        <f t="shared" si="18"/>
        <v>#N/A</v>
      </c>
      <c r="K83" s="9" t="e">
        <f t="shared" si="18"/>
        <v>#N/A</v>
      </c>
      <c r="M83" t="e">
        <f t="shared" si="17"/>
        <v>#N/A</v>
      </c>
      <c r="N83" t="e">
        <f t="shared" si="17"/>
        <v>#N/A</v>
      </c>
      <c r="O83" t="e">
        <f t="shared" si="17"/>
        <v>#N/A</v>
      </c>
      <c r="P83" t="e">
        <f t="shared" si="17"/>
        <v>#N/A</v>
      </c>
      <c r="R83" t="s">
        <v>154</v>
      </c>
      <c r="T83" t="s">
        <v>221</v>
      </c>
      <c r="U83" s="23" t="s">
        <v>154</v>
      </c>
    </row>
    <row r="84" spans="2:21" x14ac:dyDescent="0.25">
      <c r="C84" s="9"/>
      <c r="D84" s="9"/>
      <c r="E84" s="9"/>
      <c r="F84" s="9"/>
      <c r="G84" s="9"/>
      <c r="H84" s="9"/>
      <c r="I84" s="9"/>
      <c r="J84" s="9"/>
      <c r="K84" s="9"/>
      <c r="R84" t="s">
        <v>125</v>
      </c>
      <c r="T84" t="s">
        <v>222</v>
      </c>
      <c r="U84" s="23"/>
    </row>
    <row r="85" spans="2:21" x14ac:dyDescent="0.25">
      <c r="C85" s="9"/>
      <c r="D85" s="9"/>
      <c r="E85" s="9"/>
      <c r="F85" s="9"/>
      <c r="G85" s="9"/>
      <c r="H85" s="9"/>
      <c r="I85" s="9"/>
      <c r="J85" s="9"/>
      <c r="K85" s="9"/>
      <c r="T85" t="s">
        <v>223</v>
      </c>
      <c r="U85" s="23" t="s">
        <v>169</v>
      </c>
    </row>
    <row r="86" spans="2:21" x14ac:dyDescent="0.25">
      <c r="C86" s="9"/>
      <c r="D86" s="9"/>
      <c r="E86" s="9"/>
      <c r="F86" s="9"/>
      <c r="G86" s="9"/>
      <c r="H86" s="9"/>
      <c r="I86" s="9"/>
      <c r="J86" s="9"/>
      <c r="K86" s="9"/>
      <c r="R86" t="s">
        <v>113</v>
      </c>
      <c r="T86" t="s">
        <v>224</v>
      </c>
      <c r="U86" s="23" t="s">
        <v>173</v>
      </c>
    </row>
    <row r="87" spans="2:21" x14ac:dyDescent="0.25">
      <c r="C87" s="9"/>
      <c r="D87" s="9"/>
      <c r="E87" s="9"/>
      <c r="F87" s="9"/>
      <c r="G87" s="9"/>
      <c r="H87" s="9"/>
      <c r="I87" s="9"/>
      <c r="J87" s="9"/>
      <c r="K87" s="9"/>
      <c r="R87" t="s">
        <v>120</v>
      </c>
    </row>
    <row r="88" spans="2:21" x14ac:dyDescent="0.25">
      <c r="C88" s="9"/>
      <c r="D88" s="9"/>
      <c r="E88" s="9"/>
      <c r="F88" s="9"/>
      <c r="G88" s="9"/>
      <c r="H88" s="9"/>
      <c r="I88" s="9"/>
      <c r="J88" s="9"/>
      <c r="K88" s="9"/>
      <c r="R88" t="s">
        <v>125</v>
      </c>
    </row>
    <row r="89" spans="2:21" x14ac:dyDescent="0.25">
      <c r="C89" s="9"/>
      <c r="D89" s="9"/>
      <c r="E89" s="9"/>
      <c r="F89" s="9"/>
      <c r="G89" s="9"/>
      <c r="H89" s="9"/>
      <c r="I89" s="9"/>
      <c r="J89" s="9"/>
      <c r="K89" s="9"/>
      <c r="R89" t="s">
        <v>126</v>
      </c>
    </row>
    <row r="90" spans="2:21" x14ac:dyDescent="0.25">
      <c r="C90" s="9"/>
      <c r="D90" s="9"/>
      <c r="E90" s="9"/>
      <c r="F90" s="9"/>
      <c r="G90" s="9"/>
      <c r="H90" s="9"/>
      <c r="I90" s="9"/>
      <c r="J90" s="9"/>
      <c r="K90" s="9"/>
      <c r="R90" t="s">
        <v>130</v>
      </c>
    </row>
    <row r="91" spans="2:21" x14ac:dyDescent="0.25">
      <c r="C91" s="9"/>
      <c r="D91" s="9"/>
      <c r="E91" s="9"/>
      <c r="F91" s="9"/>
      <c r="G91" s="9"/>
      <c r="H91" s="9"/>
      <c r="I91" s="9"/>
      <c r="J91" s="9"/>
      <c r="K91" s="9"/>
      <c r="R91" t="s">
        <v>141</v>
      </c>
    </row>
    <row r="92" spans="2:21" x14ac:dyDescent="0.25">
      <c r="C92" s="9"/>
      <c r="D92" s="9"/>
      <c r="E92" s="9"/>
      <c r="F92" s="9"/>
      <c r="G92" s="9"/>
      <c r="H92" s="9"/>
      <c r="I92" s="9"/>
      <c r="J92" s="9"/>
      <c r="K92" s="9"/>
      <c r="R92" s="21" t="s">
        <v>144</v>
      </c>
      <c r="S92" t="s">
        <v>16</v>
      </c>
    </row>
    <row r="93" spans="2:21" x14ac:dyDescent="0.25">
      <c r="R93" t="s">
        <v>151</v>
      </c>
    </row>
    <row r="94" spans="2:21" x14ac:dyDescent="0.25">
      <c r="R94" t="s">
        <v>152</v>
      </c>
    </row>
    <row r="95" spans="2:21" x14ac:dyDescent="0.25">
      <c r="R95" t="s">
        <v>154</v>
      </c>
    </row>
    <row r="96" spans="2:21" x14ac:dyDescent="0.25">
      <c r="R96" t="s">
        <v>164</v>
      </c>
    </row>
    <row r="97" spans="1:20" x14ac:dyDescent="0.25">
      <c r="R97" t="s">
        <v>169</v>
      </c>
      <c r="S97" t="s">
        <v>15</v>
      </c>
    </row>
    <row r="98" spans="1:20" x14ac:dyDescent="0.25">
      <c r="R98" t="s">
        <v>173</v>
      </c>
      <c r="S98" t="s">
        <v>15</v>
      </c>
    </row>
    <row r="99" spans="1:20" x14ac:dyDescent="0.25">
      <c r="R99" t="s">
        <v>237</v>
      </c>
    </row>
    <row r="105" spans="1:20" x14ac:dyDescent="0.25">
      <c r="A105" s="14" t="s">
        <v>238</v>
      </c>
      <c r="B105" s="14" t="s">
        <v>151</v>
      </c>
      <c r="C105" s="9" t="e">
        <f>VLOOKUP($B105, 'Step 2'!$A$3:$A$287,'Grouping 1'!B$3,FALSE)</f>
        <v>#N/A</v>
      </c>
      <c r="D105" s="9" t="e">
        <f>VLOOKUP($B105, 'Step 2'!$A$3:$A$287,'Grouping 1'!C$3,FALSE)</f>
        <v>#N/A</v>
      </c>
      <c r="E105" s="9" t="e">
        <f>VLOOKUP($B105, 'Step 2'!$A$3:$A$287,'Grouping 1'!D$3,FALSE)</f>
        <v>#N/A</v>
      </c>
      <c r="F105" s="9" t="e">
        <f>VLOOKUP($B105, 'Step 2'!$A$3:$A$287,'Grouping 1'!E$3,FALSE)</f>
        <v>#N/A</v>
      </c>
      <c r="G105" s="9"/>
      <c r="H105" s="9" t="e">
        <f>VLOOKUP($B105, 'Step 4'!$A$3:$A$287, 'Grouping 1'!G$3,FALSE)</f>
        <v>#N/A</v>
      </c>
      <c r="I105" s="9" t="e">
        <f>VLOOKUP($B105, 'Step 4'!$A$3:$A$287, 'Grouping 1'!H$3,FALSE)</f>
        <v>#N/A</v>
      </c>
      <c r="J105" s="9" t="e">
        <f>VLOOKUP($B105, 'Step 4'!$A$3:$A$287, 'Grouping 1'!I$3,FALSE)</f>
        <v>#N/A</v>
      </c>
      <c r="K105" s="9" t="e">
        <f>VLOOKUP($B105, 'Step 4'!$A$3:$A$287, 'Grouping 1'!J$3,FALSE)</f>
        <v>#N/A</v>
      </c>
      <c r="M105" t="e">
        <f>ROUND(TRUNC(H105/C105,4)*100,1)</f>
        <v>#N/A</v>
      </c>
      <c r="N105" t="e">
        <f>ROUND(TRUNC(I105/D105,4)*100,1)</f>
        <v>#N/A</v>
      </c>
      <c r="O105" t="e">
        <f>ROUND(TRUNC(J105/E105,4)*100,1)</f>
        <v>#N/A</v>
      </c>
      <c r="P105" t="e">
        <f>ROUND(TRUNC(K105/F105,4)*100,1)</f>
        <v>#N/A</v>
      </c>
      <c r="R105" t="s">
        <v>87</v>
      </c>
      <c r="S105" t="s">
        <v>16</v>
      </c>
      <c r="T105" t="s">
        <v>51</v>
      </c>
    </row>
    <row r="106" spans="1:20" x14ac:dyDescent="0.25">
      <c r="A106" s="14" t="s">
        <v>233</v>
      </c>
      <c r="B106" s="15" t="s">
        <v>79</v>
      </c>
      <c r="C106" s="9" t="e">
        <f>VLOOKUP($B106, 'Step 2'!$A$3:$A$287,'Grouping 1'!B$3,FALSE)</f>
        <v>#N/A</v>
      </c>
      <c r="D106" s="9" t="e">
        <f>VLOOKUP($B106, 'Step 2'!$A$3:$A$287,'Grouping 1'!C$3,FALSE)</f>
        <v>#N/A</v>
      </c>
      <c r="E106" s="9" t="e">
        <f>VLOOKUP($B106, 'Step 2'!$A$3:$A$287,'Grouping 1'!D$3,FALSE)</f>
        <v>#N/A</v>
      </c>
      <c r="F106" s="9" t="e">
        <f>VLOOKUP($B106, 'Step 2'!$A$3:$A$287,'Grouping 1'!E$3,FALSE)</f>
        <v>#N/A</v>
      </c>
      <c r="G106" s="9"/>
      <c r="H106" s="9" t="e">
        <f>VLOOKUP($B106, 'Step 4'!$A$3:$A$287, 'Grouping 1'!G$3,FALSE)</f>
        <v>#N/A</v>
      </c>
      <c r="I106" s="9" t="e">
        <f>VLOOKUP($B106, 'Step 4'!$A$3:$A$287, 'Grouping 1'!H$3,FALSE)</f>
        <v>#N/A</v>
      </c>
      <c r="J106" s="9" t="e">
        <f>VLOOKUP($B106, 'Step 4'!$A$3:$A$287, 'Grouping 1'!I$3,FALSE)</f>
        <v>#N/A</v>
      </c>
      <c r="K106" s="9" t="e">
        <f>VLOOKUP($B106, 'Step 4'!$A$3:$A$287, 'Grouping 1'!J$3,FALSE)</f>
        <v>#N/A</v>
      </c>
      <c r="M106" t="e">
        <f t="shared" ref="M106:P113" si="19">ROUND(TRUNC(H106/C106,4)*100,1)</f>
        <v>#N/A</v>
      </c>
      <c r="N106" t="e">
        <f t="shared" si="19"/>
        <v>#N/A</v>
      </c>
      <c r="O106" t="e">
        <f t="shared" si="19"/>
        <v>#N/A</v>
      </c>
      <c r="P106" t="e">
        <f t="shared" si="19"/>
        <v>#N/A</v>
      </c>
      <c r="R106" t="s">
        <v>103</v>
      </c>
      <c r="S106" t="s">
        <v>15</v>
      </c>
      <c r="T106" t="s">
        <v>60</v>
      </c>
    </row>
    <row r="107" spans="1:20" x14ac:dyDescent="0.25">
      <c r="A107" s="14" t="s">
        <v>233</v>
      </c>
      <c r="B107" s="15" t="s">
        <v>145</v>
      </c>
      <c r="C107" s="9" t="e">
        <f>VLOOKUP($B107, 'Step 2'!$A$3:$A$287,'Grouping 1'!B$3,FALSE)</f>
        <v>#N/A</v>
      </c>
      <c r="D107" s="9" t="e">
        <f>VLOOKUP($B107, 'Step 2'!$A$3:$A$287,'Grouping 1'!C$3,FALSE)</f>
        <v>#N/A</v>
      </c>
      <c r="E107" s="9" t="e">
        <f>VLOOKUP($B107, 'Step 2'!$A$3:$A$287,'Grouping 1'!D$3,FALSE)</f>
        <v>#N/A</v>
      </c>
      <c r="F107" s="9" t="e">
        <f>VLOOKUP($B107, 'Step 2'!$A$3:$A$287,'Grouping 1'!E$3,FALSE)</f>
        <v>#N/A</v>
      </c>
      <c r="G107" s="9"/>
      <c r="H107" s="9" t="e">
        <f>VLOOKUP($B107, 'Step 4'!$A$3:$A$287, 'Grouping 1'!G$3,FALSE)</f>
        <v>#N/A</v>
      </c>
      <c r="I107" s="9" t="e">
        <f>VLOOKUP($B107, 'Step 4'!$A$3:$A$287, 'Grouping 1'!H$3,FALSE)</f>
        <v>#N/A</v>
      </c>
      <c r="J107" s="9" t="e">
        <f>VLOOKUP($B107, 'Step 4'!$A$3:$A$287, 'Grouping 1'!I$3,FALSE)</f>
        <v>#N/A</v>
      </c>
      <c r="K107" s="9" t="e">
        <f>VLOOKUP($B107, 'Step 4'!$A$3:$A$287, 'Grouping 1'!J$3,FALSE)</f>
        <v>#N/A</v>
      </c>
      <c r="M107" t="e">
        <f t="shared" si="19"/>
        <v>#N/A</v>
      </c>
      <c r="N107" t="e">
        <f t="shared" si="19"/>
        <v>#N/A</v>
      </c>
      <c r="O107" t="e">
        <f t="shared" si="19"/>
        <v>#N/A</v>
      </c>
      <c r="P107" t="e">
        <f t="shared" si="19"/>
        <v>#N/A</v>
      </c>
      <c r="R107" t="s">
        <v>114</v>
      </c>
      <c r="S107" t="s">
        <v>15</v>
      </c>
      <c r="T107" t="s">
        <v>64</v>
      </c>
    </row>
    <row r="108" spans="1:20" x14ac:dyDescent="0.25">
      <c r="B108" t="s">
        <v>87</v>
      </c>
      <c r="C108" s="9" t="e">
        <f>VLOOKUP($B108, 'Step 2'!$A$3:$A$287,'Grouping 1'!B$3,FALSE)</f>
        <v>#N/A</v>
      </c>
      <c r="D108" s="9" t="e">
        <f>VLOOKUP($B108, 'Step 2'!$A$3:$A$287,'Grouping 1'!C$3,FALSE)</f>
        <v>#N/A</v>
      </c>
      <c r="E108" s="9" t="e">
        <f>VLOOKUP($B108, 'Step 2'!$A$3:$A$287,'Grouping 1'!D$3,FALSE)</f>
        <v>#N/A</v>
      </c>
      <c r="F108" s="9" t="e">
        <f>VLOOKUP($B108, 'Step 2'!$A$3:$A$287,'Grouping 1'!E$3,FALSE)</f>
        <v>#N/A</v>
      </c>
      <c r="G108" s="9"/>
      <c r="H108" s="9" t="e">
        <f>VLOOKUP($B108, 'Step 4'!$A$3:$A$287, 'Grouping 1'!G$3,FALSE)</f>
        <v>#N/A</v>
      </c>
      <c r="I108" s="9" t="e">
        <f>VLOOKUP($B108, 'Step 4'!$A$3:$A$287, 'Grouping 1'!H$3,FALSE)</f>
        <v>#N/A</v>
      </c>
      <c r="J108" s="9" t="e">
        <f>VLOOKUP($B108, 'Step 4'!$A$3:$A$287, 'Grouping 1'!I$3,FALSE)</f>
        <v>#N/A</v>
      </c>
      <c r="K108" s="9" t="e">
        <f>VLOOKUP($B108, 'Step 4'!$A$3:$A$287, 'Grouping 1'!J$3,FALSE)</f>
        <v>#N/A</v>
      </c>
      <c r="M108" t="e">
        <f t="shared" si="19"/>
        <v>#N/A</v>
      </c>
      <c r="N108" t="e">
        <f t="shared" si="19"/>
        <v>#N/A</v>
      </c>
      <c r="O108" t="e">
        <f t="shared" si="19"/>
        <v>#N/A</v>
      </c>
      <c r="P108" t="e">
        <f t="shared" si="19"/>
        <v>#N/A</v>
      </c>
      <c r="R108" t="s">
        <v>121</v>
      </c>
      <c r="S108" t="s">
        <v>15</v>
      </c>
    </row>
    <row r="109" spans="1:20" x14ac:dyDescent="0.25">
      <c r="B109" t="s">
        <v>131</v>
      </c>
      <c r="C109" s="9" t="e">
        <f>VLOOKUP($B109, 'Step 2'!$A$3:$A$287,'Grouping 1'!B$3,FALSE)</f>
        <v>#N/A</v>
      </c>
      <c r="D109" s="9" t="e">
        <f>VLOOKUP($B109, 'Step 2'!$A$3:$A$287,'Grouping 1'!C$3,FALSE)</f>
        <v>#N/A</v>
      </c>
      <c r="E109" s="9" t="e">
        <f>VLOOKUP($B109, 'Step 2'!$A$3:$A$287,'Grouping 1'!D$3,FALSE)</f>
        <v>#N/A</v>
      </c>
      <c r="F109" s="9" t="e">
        <f>VLOOKUP($B109, 'Step 2'!$A$3:$A$287,'Grouping 1'!E$3,FALSE)</f>
        <v>#N/A</v>
      </c>
      <c r="G109" s="9"/>
      <c r="H109" s="9" t="e">
        <f>VLOOKUP($B109, 'Step 4'!$A$3:$A$287, 'Grouping 1'!G$3,FALSE)</f>
        <v>#N/A</v>
      </c>
      <c r="I109" s="9" t="e">
        <f>VLOOKUP($B109, 'Step 4'!$A$3:$A$287, 'Grouping 1'!H$3,FALSE)</f>
        <v>#N/A</v>
      </c>
      <c r="J109" s="9" t="e">
        <f>VLOOKUP($B109, 'Step 4'!$A$3:$A$287, 'Grouping 1'!I$3,FALSE)</f>
        <v>#N/A</v>
      </c>
      <c r="K109" s="9" t="e">
        <f>VLOOKUP($B109, 'Step 4'!$A$3:$A$287, 'Grouping 1'!J$3,FALSE)</f>
        <v>#N/A</v>
      </c>
      <c r="M109" t="e">
        <f t="shared" si="19"/>
        <v>#N/A</v>
      </c>
      <c r="N109" t="e">
        <f t="shared" si="19"/>
        <v>#N/A</v>
      </c>
      <c r="O109" t="e">
        <f t="shared" si="19"/>
        <v>#N/A</v>
      </c>
      <c r="P109" t="e">
        <f t="shared" si="19"/>
        <v>#N/A</v>
      </c>
      <c r="R109" t="s">
        <v>136</v>
      </c>
      <c r="S109" t="s">
        <v>15</v>
      </c>
      <c r="T109" t="s">
        <v>80</v>
      </c>
    </row>
    <row r="110" spans="1:20" x14ac:dyDescent="0.25">
      <c r="M110" t="e">
        <f t="shared" si="19"/>
        <v>#DIV/0!</v>
      </c>
      <c r="N110" t="e">
        <f t="shared" si="19"/>
        <v>#DIV/0!</v>
      </c>
      <c r="O110" t="e">
        <f t="shared" si="19"/>
        <v>#DIV/0!</v>
      </c>
      <c r="P110" t="e">
        <f t="shared" si="19"/>
        <v>#DIV/0!</v>
      </c>
      <c r="R110" t="s">
        <v>148</v>
      </c>
      <c r="S110" t="s">
        <v>15</v>
      </c>
      <c r="T110" t="s">
        <v>90</v>
      </c>
    </row>
    <row r="111" spans="1:20" x14ac:dyDescent="0.25">
      <c r="M111" t="e">
        <f t="shared" si="19"/>
        <v>#DIV/0!</v>
      </c>
      <c r="N111" t="e">
        <f t="shared" si="19"/>
        <v>#DIV/0!</v>
      </c>
      <c r="O111" t="e">
        <f t="shared" si="19"/>
        <v>#DIV/0!</v>
      </c>
      <c r="P111" t="e">
        <f t="shared" si="19"/>
        <v>#DIV/0!</v>
      </c>
      <c r="R111" t="s">
        <v>152</v>
      </c>
      <c r="S111" t="s">
        <v>15</v>
      </c>
      <c r="T111" t="s">
        <v>94</v>
      </c>
    </row>
    <row r="112" spans="1:20" x14ac:dyDescent="0.25">
      <c r="M112" t="e">
        <f t="shared" si="19"/>
        <v>#DIV/0!</v>
      </c>
      <c r="N112" t="e">
        <f t="shared" si="19"/>
        <v>#DIV/0!</v>
      </c>
      <c r="O112" t="e">
        <f t="shared" si="19"/>
        <v>#DIV/0!</v>
      </c>
      <c r="P112" t="e">
        <f t="shared" si="19"/>
        <v>#DIV/0!</v>
      </c>
      <c r="R112" t="s">
        <v>160</v>
      </c>
      <c r="S112" t="s">
        <v>15</v>
      </c>
      <c r="T112" t="s">
        <v>95</v>
      </c>
    </row>
    <row r="113" spans="1:20" x14ac:dyDescent="0.25">
      <c r="C113" s="22" t="e">
        <f>SUM(C105:C112)</f>
        <v>#N/A</v>
      </c>
      <c r="D113" s="22" t="e">
        <f t="shared" ref="D113:K113" si="20">SUM(D105:D112)</f>
        <v>#N/A</v>
      </c>
      <c r="E113" s="22" t="e">
        <f t="shared" si="20"/>
        <v>#N/A</v>
      </c>
      <c r="F113" s="22" t="e">
        <f t="shared" si="20"/>
        <v>#N/A</v>
      </c>
      <c r="G113" s="22">
        <f t="shared" si="20"/>
        <v>0</v>
      </c>
      <c r="H113" s="22" t="e">
        <f t="shared" si="20"/>
        <v>#N/A</v>
      </c>
      <c r="I113" s="22" t="e">
        <f t="shared" si="20"/>
        <v>#N/A</v>
      </c>
      <c r="J113" s="22" t="e">
        <f t="shared" si="20"/>
        <v>#N/A</v>
      </c>
      <c r="K113" s="22" t="e">
        <f t="shared" si="20"/>
        <v>#N/A</v>
      </c>
      <c r="M113" t="e">
        <f t="shared" si="19"/>
        <v>#N/A</v>
      </c>
      <c r="N113" t="e">
        <f t="shared" si="19"/>
        <v>#N/A</v>
      </c>
      <c r="O113" t="e">
        <f t="shared" si="19"/>
        <v>#N/A</v>
      </c>
      <c r="P113" t="e">
        <f t="shared" si="19"/>
        <v>#N/A</v>
      </c>
      <c r="R113" t="s">
        <v>170</v>
      </c>
      <c r="S113" t="s">
        <v>15</v>
      </c>
      <c r="T113" t="s">
        <v>103</v>
      </c>
    </row>
    <row r="114" spans="1:20" x14ac:dyDescent="0.25">
      <c r="R114" t="s">
        <v>171</v>
      </c>
      <c r="S114" t="s">
        <v>15</v>
      </c>
      <c r="T114" t="s">
        <v>114</v>
      </c>
    </row>
    <row r="115" spans="1:20" x14ac:dyDescent="0.25">
      <c r="R115" t="s">
        <v>173</v>
      </c>
      <c r="S115" t="s">
        <v>15</v>
      </c>
      <c r="T115" t="s">
        <v>121</v>
      </c>
    </row>
    <row r="116" spans="1:20" x14ac:dyDescent="0.25">
      <c r="R116" t="s">
        <v>175</v>
      </c>
      <c r="S116" t="s">
        <v>15</v>
      </c>
      <c r="T116" t="s">
        <v>133</v>
      </c>
    </row>
    <row r="117" spans="1:20" x14ac:dyDescent="0.25">
      <c r="R117" t="s">
        <v>56</v>
      </c>
      <c r="T117" t="s">
        <v>136</v>
      </c>
    </row>
    <row r="118" spans="1:20" x14ac:dyDescent="0.25">
      <c r="T118" t="s">
        <v>139</v>
      </c>
    </row>
    <row r="119" spans="1:20" x14ac:dyDescent="0.25">
      <c r="A119" s="1" t="s">
        <v>9</v>
      </c>
    </row>
    <row r="120" spans="1:20" x14ac:dyDescent="0.25">
      <c r="A120" s="19" t="s">
        <v>233</v>
      </c>
      <c r="B120" s="19" t="s">
        <v>61</v>
      </c>
      <c r="C120" s="9" t="e">
        <f>VLOOKUP($B120, 'Step 2'!$A$3:$A$287,'Grouping 3'!C$3,FALSE)</f>
        <v>#N/A</v>
      </c>
      <c r="D120" s="9" t="e">
        <f>VLOOKUP($B120, 'Step 2'!$A$3:$A$287,'Grouping 3'!D$3,FALSE)</f>
        <v>#N/A</v>
      </c>
      <c r="E120" s="9" t="e">
        <f>VLOOKUP($B120, 'Step 2'!$A$3:$A$287,'Grouping 3'!E$3,FALSE)</f>
        <v>#N/A</v>
      </c>
      <c r="F120" s="9" t="e">
        <f>VLOOKUP($B120, 'Step 2'!$A$3:$A$287,'Grouping 3'!F$3,FALSE)</f>
        <v>#N/A</v>
      </c>
      <c r="G120" s="9"/>
      <c r="H120" s="9" t="e">
        <f>VLOOKUP($B120, 'Step 4'!$A$3:$A$287, 'Grouping 3'!H$3,FALSE)</f>
        <v>#N/A</v>
      </c>
      <c r="I120" s="9" t="e">
        <f>VLOOKUP($B120, 'Step 4'!$A$3:$A$287, 'Grouping 3'!I$3,FALSE)</f>
        <v>#N/A</v>
      </c>
      <c r="J120" s="9" t="e">
        <f>VLOOKUP($B120, 'Step 4'!$A$3:$A$287, 'Grouping 3'!J$3,FALSE)</f>
        <v>#N/A</v>
      </c>
      <c r="K120" s="9" t="e">
        <f>VLOOKUP($B120, 'Step 4'!$A$3:$A$287, 'Grouping 3'!K$3,FALSE)</f>
        <v>#N/A</v>
      </c>
      <c r="M120" t="e">
        <f t="shared" ref="M120:P122" si="21">ROUND(TRUNC(H120/C120,4)*100,1)</f>
        <v>#N/A</v>
      </c>
      <c r="N120" t="e">
        <f t="shared" si="21"/>
        <v>#N/A</v>
      </c>
      <c r="O120" t="e">
        <f t="shared" si="21"/>
        <v>#N/A</v>
      </c>
      <c r="P120" t="e">
        <f t="shared" si="21"/>
        <v>#N/A</v>
      </c>
      <c r="R120" t="s">
        <v>71</v>
      </c>
      <c r="T120" t="s">
        <v>249</v>
      </c>
    </row>
    <row r="121" spans="1:20" x14ac:dyDescent="0.25">
      <c r="A121" s="19" t="s">
        <v>233</v>
      </c>
      <c r="B121" s="19" t="s">
        <v>106</v>
      </c>
      <c r="C121" s="9" t="e">
        <f>VLOOKUP($B121, 'Step 2'!$A$3:$A$287,'Grouping 3'!C$3,FALSE)</f>
        <v>#N/A</v>
      </c>
      <c r="D121" s="9" t="e">
        <f>VLOOKUP($B121, 'Step 2'!$A$3:$A$287,'Grouping 3'!D$3,FALSE)</f>
        <v>#N/A</v>
      </c>
      <c r="E121" s="9" t="e">
        <f>VLOOKUP($B121, 'Step 2'!$A$3:$A$287,'Grouping 3'!E$3,FALSE)</f>
        <v>#N/A</v>
      </c>
      <c r="F121" s="9" t="e">
        <f>VLOOKUP($B121, 'Step 2'!$A$3:$A$287,'Grouping 3'!F$3,FALSE)</f>
        <v>#N/A</v>
      </c>
      <c r="G121" s="9"/>
      <c r="H121" s="9" t="e">
        <f>VLOOKUP($B121, 'Step 4'!$A$3:$A$287, 'Grouping 3'!H$3,FALSE)</f>
        <v>#N/A</v>
      </c>
      <c r="I121" s="9" t="e">
        <f>VLOOKUP($B121, 'Step 4'!$A$3:$A$287, 'Grouping 3'!I$3,FALSE)</f>
        <v>#N/A</v>
      </c>
      <c r="J121" s="9" t="e">
        <f>VLOOKUP($B121, 'Step 4'!$A$3:$A$287, 'Grouping 3'!J$3,FALSE)</f>
        <v>#N/A</v>
      </c>
      <c r="K121" s="9" t="e">
        <f>VLOOKUP($B121, 'Step 4'!$A$3:$A$287, 'Grouping 3'!K$3,FALSE)</f>
        <v>#N/A</v>
      </c>
      <c r="M121" t="e">
        <f t="shared" si="21"/>
        <v>#N/A</v>
      </c>
      <c r="N121" t="e">
        <f t="shared" si="21"/>
        <v>#N/A</v>
      </c>
      <c r="O121" t="e">
        <f t="shared" si="21"/>
        <v>#N/A</v>
      </c>
      <c r="P121" t="e">
        <f t="shared" si="21"/>
        <v>#N/A</v>
      </c>
      <c r="R121" t="s">
        <v>89</v>
      </c>
      <c r="T121" t="s">
        <v>155</v>
      </c>
    </row>
    <row r="122" spans="1:20" x14ac:dyDescent="0.25">
      <c r="A122" s="19" t="s">
        <v>233</v>
      </c>
      <c r="B122" s="19" t="s">
        <v>127</v>
      </c>
      <c r="C122" s="9" t="e">
        <f>VLOOKUP($B122, 'Step 2'!$A$3:$A$287,'Grouping 3'!C$3,FALSE)</f>
        <v>#N/A</v>
      </c>
      <c r="D122" s="9" t="e">
        <f>VLOOKUP($B122, 'Step 2'!$A$3:$A$287,'Grouping 3'!D$3,FALSE)</f>
        <v>#N/A</v>
      </c>
      <c r="E122" s="9" t="e">
        <f>VLOOKUP($B122, 'Step 2'!$A$3:$A$287,'Grouping 3'!E$3,FALSE)</f>
        <v>#N/A</v>
      </c>
      <c r="F122" s="9" t="e">
        <f>VLOOKUP($B122, 'Step 2'!$A$3:$A$287,'Grouping 3'!F$3,FALSE)</f>
        <v>#N/A</v>
      </c>
      <c r="G122" s="9"/>
      <c r="H122" s="9" t="e">
        <f>VLOOKUP($B122, 'Step 4'!$A$3:$A$287, 'Grouping 3'!H$3,FALSE)</f>
        <v>#N/A</v>
      </c>
      <c r="I122" s="9" t="e">
        <f>VLOOKUP($B122, 'Step 4'!$A$3:$A$287, 'Grouping 3'!I$3,FALSE)</f>
        <v>#N/A</v>
      </c>
      <c r="J122" s="9" t="e">
        <f>VLOOKUP($B122, 'Step 4'!$A$3:$A$287, 'Grouping 3'!J$3,FALSE)</f>
        <v>#N/A</v>
      </c>
      <c r="K122" s="9" t="e">
        <f>VLOOKUP($B122, 'Step 4'!$A$3:$A$287, 'Grouping 3'!K$3,FALSE)</f>
        <v>#N/A</v>
      </c>
      <c r="M122" t="e">
        <f t="shared" si="21"/>
        <v>#N/A</v>
      </c>
      <c r="N122" t="e">
        <f t="shared" si="21"/>
        <v>#N/A</v>
      </c>
      <c r="O122" t="e">
        <f t="shared" si="21"/>
        <v>#N/A</v>
      </c>
      <c r="P122" t="e">
        <f t="shared" si="21"/>
        <v>#N/A</v>
      </c>
      <c r="R122" t="s">
        <v>138</v>
      </c>
      <c r="S122" t="s">
        <v>15</v>
      </c>
      <c r="T122" t="s">
        <v>157</v>
      </c>
    </row>
    <row r="123" spans="1:20" x14ac:dyDescent="0.25">
      <c r="A123" t="s">
        <v>234</v>
      </c>
      <c r="T123" t="s">
        <v>160</v>
      </c>
    </row>
    <row r="124" spans="1:20" x14ac:dyDescent="0.25">
      <c r="A124" s="4"/>
      <c r="C124" s="9"/>
      <c r="D124" s="9"/>
      <c r="E124" s="9"/>
      <c r="F124" s="9"/>
      <c r="G124" s="9"/>
      <c r="H124" s="9"/>
      <c r="I124" s="9"/>
      <c r="J124" s="9"/>
      <c r="K124" s="9"/>
      <c r="T124" t="s">
        <v>167</v>
      </c>
    </row>
    <row r="125" spans="1:20" x14ac:dyDescent="0.25">
      <c r="M125" t="e">
        <f t="shared" ref="M125:P128" si="22">ROUND(TRUNC(H125/C125,4)*100,1)</f>
        <v>#DIV/0!</v>
      </c>
      <c r="N125" t="e">
        <f t="shared" si="22"/>
        <v>#DIV/0!</v>
      </c>
      <c r="O125" t="e">
        <f t="shared" si="22"/>
        <v>#DIV/0!</v>
      </c>
      <c r="P125" t="e">
        <f t="shared" si="22"/>
        <v>#DIV/0!</v>
      </c>
      <c r="T125" t="s">
        <v>170</v>
      </c>
    </row>
    <row r="126" spans="1:20" x14ac:dyDescent="0.25">
      <c r="M126" t="e">
        <f t="shared" si="22"/>
        <v>#DIV/0!</v>
      </c>
      <c r="N126" t="e">
        <f t="shared" si="22"/>
        <v>#DIV/0!</v>
      </c>
      <c r="O126" t="e">
        <f t="shared" si="22"/>
        <v>#DIV/0!</v>
      </c>
      <c r="P126" t="e">
        <f t="shared" si="22"/>
        <v>#DIV/0!</v>
      </c>
      <c r="T126" t="s">
        <v>171</v>
      </c>
    </row>
    <row r="127" spans="1:20" x14ac:dyDescent="0.25">
      <c r="M127" t="e">
        <f t="shared" si="22"/>
        <v>#DIV/0!</v>
      </c>
      <c r="N127" t="e">
        <f t="shared" si="22"/>
        <v>#DIV/0!</v>
      </c>
      <c r="O127" t="e">
        <f t="shared" si="22"/>
        <v>#DIV/0!</v>
      </c>
      <c r="P127" t="e">
        <f t="shared" si="22"/>
        <v>#DIV/0!</v>
      </c>
      <c r="T127" t="s">
        <v>172</v>
      </c>
    </row>
    <row r="128" spans="1:20" x14ac:dyDescent="0.25">
      <c r="B128" t="s">
        <v>235</v>
      </c>
      <c r="C128" s="22" t="e">
        <f>SUM(C120:C124)</f>
        <v>#N/A</v>
      </c>
      <c r="D128" s="22" t="e">
        <f t="shared" ref="D128:K128" si="23">SUM(D120:D124)</f>
        <v>#N/A</v>
      </c>
      <c r="E128" s="22" t="e">
        <f t="shared" si="23"/>
        <v>#N/A</v>
      </c>
      <c r="F128" s="22" t="e">
        <f t="shared" si="23"/>
        <v>#N/A</v>
      </c>
      <c r="G128" s="22">
        <f t="shared" si="23"/>
        <v>0</v>
      </c>
      <c r="H128" s="22" t="e">
        <f t="shared" si="23"/>
        <v>#N/A</v>
      </c>
      <c r="I128" s="22" t="e">
        <f t="shared" si="23"/>
        <v>#N/A</v>
      </c>
      <c r="J128" s="22" t="e">
        <f t="shared" si="23"/>
        <v>#N/A</v>
      </c>
      <c r="K128" s="22" t="e">
        <f t="shared" si="23"/>
        <v>#N/A</v>
      </c>
      <c r="M128" t="e">
        <f>ROUND(TRUNC(H128/C128,4)*100,1)</f>
        <v>#N/A</v>
      </c>
      <c r="N128" t="e">
        <f t="shared" si="22"/>
        <v>#N/A</v>
      </c>
      <c r="O128" t="e">
        <f t="shared" si="22"/>
        <v>#N/A</v>
      </c>
      <c r="P128" t="e">
        <f t="shared" si="22"/>
        <v>#N/A</v>
      </c>
    </row>
    <row r="131" spans="2:19" x14ac:dyDescent="0.25">
      <c r="S131" t="s">
        <v>53</v>
      </c>
    </row>
    <row r="132" spans="2:19" x14ac:dyDescent="0.25">
      <c r="B132" t="s">
        <v>96</v>
      </c>
      <c r="C132" s="9" t="e">
        <f>VLOOKUP($B132, 'Step 2'!$A$3:$A$287,'Grouping 3'!C$3,FALSE)</f>
        <v>#N/A</v>
      </c>
      <c r="D132" s="9" t="e">
        <f>VLOOKUP($B132, 'Step 2'!$A$3:$A$287,'Grouping 3'!D$3,FALSE)</f>
        <v>#N/A</v>
      </c>
      <c r="E132" s="9" t="e">
        <f>VLOOKUP($B132, 'Step 2'!$A$3:$A$287,'Grouping 3'!E$3,FALSE)</f>
        <v>#N/A</v>
      </c>
      <c r="F132" s="9" t="e">
        <f>VLOOKUP($B132, 'Step 2'!$A$3:$A$287,'Grouping 3'!F$3,FALSE)</f>
        <v>#N/A</v>
      </c>
      <c r="G132" s="9"/>
      <c r="H132" s="9" t="e">
        <f>VLOOKUP($B132, 'Step 4'!$A$3:$A$287, 'Grouping 3'!H$3,FALSE)</f>
        <v>#N/A</v>
      </c>
      <c r="I132" s="9" t="e">
        <f>VLOOKUP($B132, 'Step 4'!$A$3:$A$287, 'Grouping 3'!I$3,FALSE)</f>
        <v>#N/A</v>
      </c>
      <c r="J132" s="9" t="e">
        <f>VLOOKUP($B132, 'Step 4'!$A$3:$A$287, 'Grouping 3'!J$3,FALSE)</f>
        <v>#N/A</v>
      </c>
      <c r="K132" s="9" t="e">
        <f>VLOOKUP($B132, 'Step 4'!$A$3:$A$287, 'Grouping 3'!K$3,FALSE)</f>
        <v>#N/A</v>
      </c>
      <c r="M132" t="e">
        <f t="shared" ref="M132:P135" si="24">ROUND(TRUNC(H132/C132,4)*100,1)</f>
        <v>#N/A</v>
      </c>
      <c r="N132" t="e">
        <f t="shared" si="24"/>
        <v>#N/A</v>
      </c>
      <c r="O132" t="e">
        <f t="shared" si="24"/>
        <v>#N/A</v>
      </c>
      <c r="P132" t="e">
        <f t="shared" si="24"/>
        <v>#N/A</v>
      </c>
      <c r="S132" t="s">
        <v>129</v>
      </c>
    </row>
    <row r="133" spans="2:19" x14ac:dyDescent="0.25">
      <c r="B133" t="s">
        <v>89</v>
      </c>
      <c r="C133" s="9" t="e">
        <f>VLOOKUP($B133, 'Step 2'!$A$3:$A$287,'Grouping 3'!C$3,FALSE)</f>
        <v>#N/A</v>
      </c>
      <c r="D133" s="9" t="e">
        <f>VLOOKUP($B133, 'Step 2'!$A$3:$A$287,'Grouping 3'!D$3,FALSE)</f>
        <v>#N/A</v>
      </c>
      <c r="E133" s="9" t="e">
        <f>VLOOKUP($B133, 'Step 2'!$A$3:$A$287,'Grouping 3'!E$3,FALSE)</f>
        <v>#N/A</v>
      </c>
      <c r="F133" s="9" t="e">
        <f>VLOOKUP($B133, 'Step 2'!$A$3:$A$287,'Grouping 3'!F$3,FALSE)</f>
        <v>#N/A</v>
      </c>
      <c r="G133" s="9"/>
      <c r="H133" s="9" t="e">
        <f>VLOOKUP($B133, 'Step 4'!$A$3:$A$287, 'Grouping 3'!H$3,FALSE)</f>
        <v>#N/A</v>
      </c>
      <c r="I133" s="9" t="e">
        <f>VLOOKUP($B133, 'Step 4'!$A$3:$A$287, 'Grouping 3'!I$3,FALSE)</f>
        <v>#N/A</v>
      </c>
      <c r="J133" s="9" t="e">
        <f>VLOOKUP($B133, 'Step 4'!$A$3:$A$287, 'Grouping 3'!J$3,FALSE)</f>
        <v>#N/A</v>
      </c>
      <c r="K133" s="9" t="e">
        <f>VLOOKUP($B133, 'Step 4'!$A$3:$A$287, 'Grouping 3'!K$3,FALSE)</f>
        <v>#N/A</v>
      </c>
      <c r="M133" t="e">
        <f t="shared" si="24"/>
        <v>#N/A</v>
      </c>
      <c r="N133" t="e">
        <f t="shared" si="24"/>
        <v>#N/A</v>
      </c>
      <c r="O133" t="e">
        <f t="shared" si="24"/>
        <v>#N/A</v>
      </c>
      <c r="P133" t="e">
        <f t="shared" si="24"/>
        <v>#N/A</v>
      </c>
      <c r="S133" t="s">
        <v>176</v>
      </c>
    </row>
    <row r="134" spans="2:19" x14ac:dyDescent="0.25">
      <c r="M134" t="e">
        <f t="shared" si="24"/>
        <v>#DIV/0!</v>
      </c>
      <c r="N134" t="e">
        <f t="shared" si="24"/>
        <v>#DIV/0!</v>
      </c>
      <c r="O134" t="e">
        <f t="shared" si="24"/>
        <v>#DIV/0!</v>
      </c>
      <c r="P134" t="e">
        <f t="shared" si="24"/>
        <v>#DIV/0!</v>
      </c>
    </row>
    <row r="135" spans="2:19" x14ac:dyDescent="0.25">
      <c r="C135" s="22" t="e">
        <f>SUM(C132:C134)</f>
        <v>#N/A</v>
      </c>
      <c r="D135" s="22" t="e">
        <f t="shared" ref="D135:K135" si="25">SUM(D132:D134)</f>
        <v>#N/A</v>
      </c>
      <c r="E135" s="22" t="e">
        <f t="shared" si="25"/>
        <v>#N/A</v>
      </c>
      <c r="F135" s="22" t="e">
        <f t="shared" si="25"/>
        <v>#N/A</v>
      </c>
      <c r="G135" s="22">
        <f t="shared" si="25"/>
        <v>0</v>
      </c>
      <c r="H135" s="22" t="e">
        <f t="shared" si="25"/>
        <v>#N/A</v>
      </c>
      <c r="I135" s="22" t="e">
        <f t="shared" si="25"/>
        <v>#N/A</v>
      </c>
      <c r="J135" s="22" t="e">
        <f t="shared" si="25"/>
        <v>#N/A</v>
      </c>
      <c r="K135" s="22" t="e">
        <f t="shared" si="25"/>
        <v>#N/A</v>
      </c>
      <c r="M135" t="e">
        <f t="shared" si="24"/>
        <v>#N/A</v>
      </c>
      <c r="N135" t="e">
        <f t="shared" si="24"/>
        <v>#N/A</v>
      </c>
      <c r="O135" t="e">
        <f t="shared" si="24"/>
        <v>#N/A</v>
      </c>
      <c r="P135" t="e">
        <f t="shared" si="24"/>
        <v>#N/A</v>
      </c>
    </row>
  </sheetData>
  <autoFilter ref="A7:R23" xr:uid="{00000000-0009-0000-0000-000003000000}"/>
  <sortState xmlns:xlrd2="http://schemas.microsoft.com/office/spreadsheetml/2017/richdata2" ref="B8:P22">
    <sortCondition descending="1" ref="P8:P22"/>
  </sortState>
  <conditionalFormatting sqref="M3:M4 M33:P33 M37:P37 M41:P42 M46:P47 M52:P52 M5:P7 M58:P68">
    <cfRule type="cellIs" dxfId="51" priority="29" operator="greaterThanOrEqual">
      <formula>M$34</formula>
    </cfRule>
  </conditionalFormatting>
  <conditionalFormatting sqref="N3:P4">
    <cfRule type="cellIs" dxfId="50" priority="28" operator="greaterThanOrEqual">
      <formula>N$34</formula>
    </cfRule>
  </conditionalFormatting>
  <conditionalFormatting sqref="B41 S16 B37 B52 B30 S4:S8 B8:B12 B14:B20 B45:B47 S10:S14 B56:B70 B32:B33">
    <cfRule type="duplicateValues" dxfId="49" priority="30"/>
  </conditionalFormatting>
  <conditionalFormatting sqref="M45:P45 M43:P43 M120:P122 M124:P128 M132:P135 M71 M8:P29">
    <cfRule type="cellIs" dxfId="48" priority="26" operator="greaterThanOrEqual">
      <formula>M$32</formula>
    </cfRule>
  </conditionalFormatting>
  <conditionalFormatting sqref="B45 A8:B12 A14:B18 A13 B19:B20">
    <cfRule type="duplicateValues" dxfId="47" priority="25"/>
  </conditionalFormatting>
  <conditionalFormatting sqref="B13">
    <cfRule type="duplicateValues" dxfId="46" priority="24"/>
  </conditionalFormatting>
  <conditionalFormatting sqref="B13">
    <cfRule type="duplicateValues" dxfId="45" priority="23"/>
  </conditionalFormatting>
  <conditionalFormatting sqref="S20">
    <cfRule type="duplicateValues" dxfId="44" priority="20"/>
  </conditionalFormatting>
  <conditionalFormatting sqref="A20">
    <cfRule type="duplicateValues" dxfId="43" priority="15"/>
  </conditionalFormatting>
  <conditionalFormatting sqref="U20">
    <cfRule type="duplicateValues" dxfId="42" priority="19"/>
  </conditionalFormatting>
  <conditionalFormatting sqref="U21">
    <cfRule type="duplicateValues" dxfId="41" priority="18"/>
  </conditionalFormatting>
  <conditionalFormatting sqref="R35">
    <cfRule type="duplicateValues" dxfId="40" priority="17"/>
  </conditionalFormatting>
  <conditionalFormatting sqref="S35">
    <cfRule type="duplicateValues" dxfId="39" priority="16"/>
  </conditionalFormatting>
  <conditionalFormatting sqref="U35">
    <cfRule type="duplicateValues" dxfId="38" priority="14"/>
  </conditionalFormatting>
  <conditionalFormatting sqref="U36">
    <cfRule type="duplicateValues" dxfId="37" priority="13"/>
  </conditionalFormatting>
  <conditionalFormatting sqref="A25:A28">
    <cfRule type="duplicateValues" dxfId="36" priority="12"/>
  </conditionalFormatting>
  <conditionalFormatting sqref="A29">
    <cfRule type="duplicateValues" dxfId="35" priority="11"/>
  </conditionalFormatting>
  <conditionalFormatting sqref="M53:P53">
    <cfRule type="cellIs" dxfId="34" priority="10" operator="greaterThanOrEqual">
      <formula>M$32</formula>
    </cfRule>
  </conditionalFormatting>
  <conditionalFormatting sqref="M75:P75">
    <cfRule type="cellIs" dxfId="33" priority="9" operator="greaterThanOrEqual">
      <formula>M$32</formula>
    </cfRule>
  </conditionalFormatting>
  <conditionalFormatting sqref="M54:P57">
    <cfRule type="cellIs" dxfId="32" priority="8" operator="greaterThanOrEqual">
      <formula>M$32</formula>
    </cfRule>
  </conditionalFormatting>
  <conditionalFormatting sqref="B79">
    <cfRule type="duplicateValues" dxfId="31" priority="7"/>
  </conditionalFormatting>
  <conditionalFormatting sqref="M79:P83">
    <cfRule type="cellIs" dxfId="30" priority="6" operator="greaterThanOrEqual">
      <formula>M$34</formula>
    </cfRule>
  </conditionalFormatting>
  <conditionalFormatting sqref="M105:P105">
    <cfRule type="cellIs" dxfId="29" priority="5" operator="greaterThanOrEqual">
      <formula>M$32</formula>
    </cfRule>
  </conditionalFormatting>
  <conditionalFormatting sqref="M106:P113">
    <cfRule type="cellIs" dxfId="28" priority="4" operator="greaterThanOrEqual">
      <formula>M$32</formula>
    </cfRule>
  </conditionalFormatting>
  <conditionalFormatting sqref="M70:P70">
    <cfRule type="cellIs" dxfId="27" priority="3" operator="greaterThanOrEqual">
      <formula>M$32</formula>
    </cfRule>
  </conditionalFormatting>
  <conditionalFormatting sqref="A19">
    <cfRule type="duplicateValues" dxfId="26" priority="2"/>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07"/>
  <sheetViews>
    <sheetView workbookViewId="0"/>
  </sheetViews>
  <sheetFormatPr defaultColWidth="9.140625" defaultRowHeight="15" x14ac:dyDescent="0.25"/>
  <cols>
    <col min="1" max="1" width="35" customWidth="1"/>
    <col min="2" max="2" width="36.140625" customWidth="1"/>
    <col min="3" max="3" width="16.85546875" customWidth="1"/>
    <col min="4" max="6" width="10.5703125" bestFit="1" customWidth="1"/>
    <col min="8" max="11" width="9.5703125" bestFit="1" customWidth="1"/>
    <col min="13" max="13" width="18" customWidth="1"/>
    <col min="18" max="18" width="25.42578125" customWidth="1"/>
  </cols>
  <sheetData>
    <row r="1" spans="1:19" x14ac:dyDescent="0.25">
      <c r="B1" s="1" t="s">
        <v>0</v>
      </c>
      <c r="C1" s="8">
        <v>41640</v>
      </c>
      <c r="D1" s="8">
        <v>41671</v>
      </c>
      <c r="E1" s="8">
        <v>41699</v>
      </c>
      <c r="F1" s="8">
        <v>41730</v>
      </c>
      <c r="H1" s="8">
        <v>41640</v>
      </c>
      <c r="I1" s="8">
        <v>41671</v>
      </c>
      <c r="J1" s="8">
        <v>41699</v>
      </c>
      <c r="K1" s="8">
        <v>41730</v>
      </c>
      <c r="M1" s="8">
        <v>41640</v>
      </c>
      <c r="N1" s="8">
        <v>41671</v>
      </c>
      <c r="O1" s="8">
        <v>41699</v>
      </c>
      <c r="P1" s="8">
        <v>41730</v>
      </c>
    </row>
    <row r="2" spans="1:19" x14ac:dyDescent="0.25">
      <c r="B2" s="1"/>
      <c r="C2" s="8">
        <v>42339</v>
      </c>
      <c r="D2" s="8">
        <v>42370</v>
      </c>
      <c r="E2" s="8">
        <v>42401</v>
      </c>
      <c r="F2" s="8">
        <v>42430</v>
      </c>
      <c r="H2" s="8">
        <v>42339</v>
      </c>
      <c r="I2" s="8">
        <v>42370</v>
      </c>
      <c r="J2" s="8">
        <v>42401</v>
      </c>
      <c r="K2" s="8">
        <v>42430</v>
      </c>
      <c r="M2" s="8">
        <v>42339</v>
      </c>
      <c r="N2" s="8">
        <v>42370</v>
      </c>
      <c r="O2" s="8">
        <v>42401</v>
      </c>
      <c r="P2" s="8">
        <v>42430</v>
      </c>
    </row>
    <row r="3" spans="1:19" x14ac:dyDescent="0.25">
      <c r="C3" s="10">
        <v>2</v>
      </c>
      <c r="D3" s="10">
        <v>3</v>
      </c>
      <c r="E3" s="10">
        <v>4</v>
      </c>
      <c r="F3" s="10">
        <v>5</v>
      </c>
      <c r="G3" s="11"/>
      <c r="H3" s="10">
        <v>2</v>
      </c>
      <c r="I3" s="10">
        <v>3</v>
      </c>
      <c r="J3" s="10">
        <v>4</v>
      </c>
      <c r="K3" s="10">
        <v>5</v>
      </c>
      <c r="L3" s="11"/>
      <c r="M3" s="10">
        <v>2</v>
      </c>
      <c r="N3" s="10">
        <v>3</v>
      </c>
      <c r="O3" s="10">
        <v>4</v>
      </c>
      <c r="P3" s="10">
        <v>5</v>
      </c>
      <c r="S3" t="s">
        <v>244</v>
      </c>
    </row>
    <row r="4" spans="1:19" x14ac:dyDescent="0.25">
      <c r="A4" t="s">
        <v>232</v>
      </c>
      <c r="C4" s="10"/>
      <c r="D4" s="10"/>
      <c r="E4" s="10"/>
      <c r="F4" s="10"/>
      <c r="G4" s="11"/>
      <c r="H4" s="10"/>
      <c r="I4" s="10"/>
      <c r="J4" s="10"/>
      <c r="K4" s="10"/>
      <c r="L4" s="11"/>
      <c r="M4" s="10"/>
      <c r="N4" s="10"/>
      <c r="O4" s="10"/>
      <c r="P4" s="10"/>
      <c r="S4" t="s">
        <v>239</v>
      </c>
    </row>
    <row r="5" spans="1:19" x14ac:dyDescent="0.25">
      <c r="A5" s="18" t="s">
        <v>85</v>
      </c>
      <c r="B5" s="18" t="s">
        <v>85</v>
      </c>
      <c r="C5" s="9" t="e">
        <f>VLOOKUP($B5, 'Step 2'!$A$3:$A$287,'Grouping 2'!C$3,FALSE)</f>
        <v>#N/A</v>
      </c>
      <c r="D5" s="9" t="e">
        <f>VLOOKUP($B5, 'Step 2'!$A$3:$A$287,'Grouping 2'!D$3,FALSE)</f>
        <v>#N/A</v>
      </c>
      <c r="E5" s="9" t="e">
        <f>VLOOKUP($B5, 'Step 2'!$A$3:$A$287,'Grouping 2'!E$3,FALSE)</f>
        <v>#N/A</v>
      </c>
      <c r="F5" s="9" t="e">
        <f>VLOOKUP($B5, 'Step 2'!$A$3:$A$287,'Grouping 2'!F$3,FALSE)</f>
        <v>#N/A</v>
      </c>
      <c r="G5" s="9"/>
      <c r="H5" s="9" t="e">
        <f>VLOOKUP($B5, 'Step 4'!$A$3:$A$287, 'Grouping 2'!H$3,FALSE)</f>
        <v>#N/A</v>
      </c>
      <c r="I5" s="9" t="e">
        <f>VLOOKUP($B5, 'Step 4'!$A$3:$A$287, 'Grouping 2'!I$3,FALSE)</f>
        <v>#N/A</v>
      </c>
      <c r="J5" s="9" t="e">
        <f>VLOOKUP($B5, 'Step 4'!$A$3:$A$287, 'Grouping 2'!J$3,FALSE)</f>
        <v>#N/A</v>
      </c>
      <c r="K5" s="9" t="e">
        <f>VLOOKUP($B5, 'Step 4'!$A$3:$A$287, 'Grouping 2'!K$3,FALSE)</f>
        <v>#N/A</v>
      </c>
      <c r="M5" t="e">
        <f>ROUND(TRUNC(H5/C5,4)*100,1)</f>
        <v>#N/A</v>
      </c>
      <c r="N5" t="e">
        <f t="shared" ref="N5:P5" si="0">ROUND(TRUNC(I5/D5,4)*100,1)</f>
        <v>#N/A</v>
      </c>
      <c r="O5" t="e">
        <f t="shared" si="0"/>
        <v>#N/A</v>
      </c>
      <c r="P5" t="e">
        <f t="shared" si="0"/>
        <v>#N/A</v>
      </c>
      <c r="S5" t="s">
        <v>1</v>
      </c>
    </row>
    <row r="6" spans="1:19" x14ac:dyDescent="0.25">
      <c r="C6" s="10"/>
      <c r="D6" s="10"/>
      <c r="E6" s="10"/>
      <c r="F6" s="10"/>
      <c r="G6" s="11"/>
      <c r="H6" s="10"/>
      <c r="I6" s="10"/>
      <c r="J6" s="10"/>
      <c r="K6" s="10"/>
      <c r="L6" s="11"/>
      <c r="M6" s="10"/>
      <c r="N6" s="10"/>
      <c r="O6" s="10"/>
      <c r="P6" s="10"/>
      <c r="S6" t="s">
        <v>2</v>
      </c>
    </row>
    <row r="7" spans="1:19" x14ac:dyDescent="0.25">
      <c r="C7" s="10"/>
      <c r="D7" s="10"/>
      <c r="E7" s="10"/>
      <c r="F7" s="10"/>
      <c r="G7" s="11"/>
      <c r="H7" s="10"/>
      <c r="I7" s="10"/>
      <c r="J7" s="10"/>
      <c r="K7" s="10"/>
      <c r="L7" s="11"/>
      <c r="M7" s="10"/>
      <c r="N7" s="10"/>
      <c r="O7" s="10"/>
      <c r="P7" s="10"/>
      <c r="S7" t="s">
        <v>7</v>
      </c>
    </row>
    <row r="8" spans="1:19" x14ac:dyDescent="0.25">
      <c r="B8" s="2"/>
      <c r="C8" s="9"/>
      <c r="D8" s="9"/>
      <c r="E8" s="9"/>
      <c r="F8" s="9"/>
      <c r="G8" s="9"/>
      <c r="H8" s="9"/>
      <c r="I8" s="9"/>
      <c r="J8" s="9"/>
      <c r="K8" s="9"/>
      <c r="S8" t="s">
        <v>3</v>
      </c>
    </row>
    <row r="9" spans="1:19" x14ac:dyDescent="0.25">
      <c r="B9" s="26" t="s">
        <v>122</v>
      </c>
      <c r="C9" s="9" t="e">
        <f>VLOOKUP($B9, 'Step 2'!$A$3:$A$287,'Grouping 2'!C$3,FALSE)</f>
        <v>#N/A</v>
      </c>
      <c r="D9" s="9" t="e">
        <f>VLOOKUP($B9, 'Step 2'!$A$3:$A$287,'Grouping 2'!D$3,FALSE)</f>
        <v>#N/A</v>
      </c>
      <c r="E9" s="9" t="e">
        <f>VLOOKUP($B9, 'Step 2'!$A$3:$A$287,'Grouping 2'!E$3,FALSE)</f>
        <v>#N/A</v>
      </c>
      <c r="F9" s="9" t="e">
        <f>VLOOKUP($B9, 'Step 2'!$A$3:$A$287,'Grouping 2'!F$3,FALSE)</f>
        <v>#N/A</v>
      </c>
      <c r="G9" s="9"/>
      <c r="H9" s="9" t="e">
        <f>VLOOKUP($B9, 'Step 4'!$A$3:$A$287, 'Grouping 2'!H$3,FALSE)</f>
        <v>#N/A</v>
      </c>
      <c r="I9" s="9" t="e">
        <f>VLOOKUP($B9, 'Step 4'!$A$3:$A$287, 'Grouping 2'!I$3,FALSE)</f>
        <v>#N/A</v>
      </c>
      <c r="J9" s="9" t="e">
        <f>VLOOKUP($B9, 'Step 4'!$A$3:$A$287, 'Grouping 2'!J$3,FALSE)</f>
        <v>#N/A</v>
      </c>
      <c r="K9" s="9" t="e">
        <f>VLOOKUP($B9, 'Step 4'!$A$3:$A$287, 'Grouping 2'!K$3,FALSE)</f>
        <v>#N/A</v>
      </c>
      <c r="M9" t="e">
        <f t="shared" ref="M9:M18" si="1">ROUND(TRUNC(H9/C9,4)*100,1)</f>
        <v>#N/A</v>
      </c>
      <c r="N9" t="e">
        <f t="shared" ref="N9:N18" si="2">ROUND(TRUNC(I9/D9,4)*100,1)</f>
        <v>#N/A</v>
      </c>
      <c r="O9" t="e">
        <f t="shared" ref="O9:O18" si="3">ROUND(TRUNC(J9/E9,4)*100,1)</f>
        <v>#N/A</v>
      </c>
      <c r="P9" t="e">
        <f t="shared" ref="P9:P18" si="4">ROUND(TRUNC(K9/F9,4)*100,1)</f>
        <v>#N/A</v>
      </c>
      <c r="R9" t="e">
        <f>VLOOKUP(B9,#REF!, 6,FALSE)</f>
        <v>#REF!</v>
      </c>
    </row>
    <row r="10" spans="1:19" x14ac:dyDescent="0.25">
      <c r="A10" t="s">
        <v>54</v>
      </c>
      <c r="B10" s="27" t="s">
        <v>54</v>
      </c>
      <c r="C10" s="9" t="e">
        <f>VLOOKUP($B10, 'Step 2'!$A$3:$A$287,'Grouping 2'!C$3,FALSE)</f>
        <v>#N/A</v>
      </c>
      <c r="D10" s="9" t="e">
        <f>VLOOKUP($B10, 'Step 2'!$A$3:$A$287,'Grouping 2'!D$3,FALSE)</f>
        <v>#N/A</v>
      </c>
      <c r="E10" s="9" t="e">
        <f>VLOOKUP($B10, 'Step 2'!$A$3:$A$287,'Grouping 2'!E$3,FALSE)</f>
        <v>#N/A</v>
      </c>
      <c r="F10" s="9" t="e">
        <f>VLOOKUP($B10, 'Step 2'!$A$3:$A$287,'Grouping 2'!F$3,FALSE)</f>
        <v>#N/A</v>
      </c>
      <c r="G10" s="9"/>
      <c r="H10" s="9" t="e">
        <f>VLOOKUP($B10, 'Step 4'!$A$3:$A$287, 'Grouping 2'!H$3,FALSE)</f>
        <v>#N/A</v>
      </c>
      <c r="I10" s="9" t="e">
        <f>VLOOKUP($B10, 'Step 4'!$A$3:$A$287, 'Grouping 2'!I$3,FALSE)</f>
        <v>#N/A</v>
      </c>
      <c r="J10" s="9" t="e">
        <f>VLOOKUP($B10, 'Step 4'!$A$3:$A$287, 'Grouping 2'!J$3,FALSE)</f>
        <v>#N/A</v>
      </c>
      <c r="K10" s="9" t="e">
        <f>VLOOKUP($B10, 'Step 4'!$A$3:$A$287, 'Grouping 2'!K$3,FALSE)</f>
        <v>#N/A</v>
      </c>
      <c r="M10" t="e">
        <f t="shared" si="1"/>
        <v>#N/A</v>
      </c>
      <c r="N10" t="e">
        <f t="shared" si="2"/>
        <v>#N/A</v>
      </c>
      <c r="O10" t="e">
        <f t="shared" si="3"/>
        <v>#N/A</v>
      </c>
      <c r="P10" t="e">
        <f t="shared" si="4"/>
        <v>#N/A</v>
      </c>
      <c r="R10" t="e">
        <f>VLOOKUP(B10,#REF!, 6,FALSE)</f>
        <v>#REF!</v>
      </c>
      <c r="S10" t="s">
        <v>3</v>
      </c>
    </row>
    <row r="11" spans="1:19" x14ac:dyDescent="0.25">
      <c r="B11" s="26" t="s">
        <v>104</v>
      </c>
      <c r="C11" s="9" t="e">
        <f>VLOOKUP($B11, 'Step 2'!$A$3:$A$287,'Grouping 2'!C$3,FALSE)</f>
        <v>#N/A</v>
      </c>
      <c r="D11" s="9" t="e">
        <f>VLOOKUP($B11, 'Step 2'!$A$3:$A$287,'Grouping 2'!D$3,FALSE)</f>
        <v>#N/A</v>
      </c>
      <c r="E11" s="9" t="e">
        <f>VLOOKUP($B11, 'Step 2'!$A$3:$A$287,'Grouping 2'!E$3,FALSE)</f>
        <v>#N/A</v>
      </c>
      <c r="F11" s="9" t="e">
        <f>VLOOKUP($B11, 'Step 2'!$A$3:$A$287,'Grouping 2'!F$3,FALSE)</f>
        <v>#N/A</v>
      </c>
      <c r="G11" s="9"/>
      <c r="H11" s="9" t="e">
        <f>VLOOKUP($B11, 'Step 4'!$A$3:$A$287, 'Grouping 2'!H$3,FALSE)</f>
        <v>#N/A</v>
      </c>
      <c r="I11" s="9" t="e">
        <f>VLOOKUP($B11, 'Step 4'!$A$3:$A$287, 'Grouping 2'!I$3,FALSE)</f>
        <v>#N/A</v>
      </c>
      <c r="J11" s="9" t="e">
        <f>VLOOKUP($B11, 'Step 4'!$A$3:$A$287, 'Grouping 2'!J$3,FALSE)</f>
        <v>#N/A</v>
      </c>
      <c r="K11" s="9" t="e">
        <f>VLOOKUP($B11, 'Step 4'!$A$3:$A$287, 'Grouping 2'!K$3,FALSE)</f>
        <v>#N/A</v>
      </c>
      <c r="M11" t="e">
        <f t="shared" si="1"/>
        <v>#N/A</v>
      </c>
      <c r="N11" t="e">
        <f t="shared" si="2"/>
        <v>#N/A</v>
      </c>
      <c r="O11" t="e">
        <f t="shared" si="3"/>
        <v>#N/A</v>
      </c>
      <c r="P11" t="e">
        <f t="shared" si="4"/>
        <v>#N/A</v>
      </c>
      <c r="R11" t="e">
        <f>VLOOKUP(B11,#REF!, 6,FALSE)</f>
        <v>#REF!</v>
      </c>
    </row>
    <row r="12" spans="1:19" x14ac:dyDescent="0.25">
      <c r="B12" s="26" t="s">
        <v>65</v>
      </c>
      <c r="C12" s="9" t="e">
        <f>VLOOKUP($B12, 'Step 2'!$A$3:$A$287,'Grouping 2'!C$3,FALSE)</f>
        <v>#N/A</v>
      </c>
      <c r="D12" s="9" t="e">
        <f>VLOOKUP($B12, 'Step 2'!$A$3:$A$287,'Grouping 2'!D$3,FALSE)</f>
        <v>#N/A</v>
      </c>
      <c r="E12" s="9" t="e">
        <f>VLOOKUP($B12, 'Step 2'!$A$3:$A$287,'Grouping 2'!E$3,FALSE)</f>
        <v>#N/A</v>
      </c>
      <c r="F12" s="9" t="e">
        <f>VLOOKUP($B12, 'Step 2'!$A$3:$A$287,'Grouping 2'!F$3,FALSE)</f>
        <v>#N/A</v>
      </c>
      <c r="G12" s="9"/>
      <c r="H12" s="9" t="e">
        <f>VLOOKUP($B12, 'Step 4'!$A$3:$A$287, 'Grouping 2'!H$3,FALSE)</f>
        <v>#N/A</v>
      </c>
      <c r="I12" s="9" t="e">
        <f>VLOOKUP($B12, 'Step 4'!$A$3:$A$287, 'Grouping 2'!I$3,FALSE)</f>
        <v>#N/A</v>
      </c>
      <c r="J12" s="9" t="e">
        <f>VLOOKUP($B12, 'Step 4'!$A$3:$A$287, 'Grouping 2'!J$3,FALSE)</f>
        <v>#N/A</v>
      </c>
      <c r="K12" s="9" t="e">
        <f>VLOOKUP($B12, 'Step 4'!$A$3:$A$287, 'Grouping 2'!K$3,FALSE)</f>
        <v>#N/A</v>
      </c>
      <c r="M12" t="e">
        <f t="shared" si="1"/>
        <v>#N/A</v>
      </c>
      <c r="N12" t="e">
        <f t="shared" si="2"/>
        <v>#N/A</v>
      </c>
      <c r="O12" t="e">
        <f t="shared" si="3"/>
        <v>#N/A</v>
      </c>
      <c r="P12" t="e">
        <f t="shared" si="4"/>
        <v>#N/A</v>
      </c>
      <c r="R12" t="e">
        <f>VLOOKUP(B12,#REF!, 6,FALSE)</f>
        <v>#REF!</v>
      </c>
    </row>
    <row r="13" spans="1:19" x14ac:dyDescent="0.25">
      <c r="B13" s="26" t="s">
        <v>88</v>
      </c>
      <c r="C13" s="9" t="e">
        <f>VLOOKUP($B13, 'Step 2'!$A$3:$A$287,'Grouping 2'!C$3,FALSE)</f>
        <v>#N/A</v>
      </c>
      <c r="D13" s="9" t="e">
        <f>VLOOKUP($B13, 'Step 2'!$A$3:$A$287,'Grouping 2'!D$3,FALSE)</f>
        <v>#N/A</v>
      </c>
      <c r="E13" s="9" t="e">
        <f>VLOOKUP($B13, 'Step 2'!$A$3:$A$287,'Grouping 2'!E$3,FALSE)</f>
        <v>#N/A</v>
      </c>
      <c r="F13" s="9" t="e">
        <f>VLOOKUP($B13, 'Step 2'!$A$3:$A$287,'Grouping 2'!F$3,FALSE)</f>
        <v>#N/A</v>
      </c>
      <c r="G13" s="9"/>
      <c r="H13" s="9" t="e">
        <f>VLOOKUP($B13, 'Step 4'!$A$3:$A$287, 'Grouping 2'!H$3,FALSE)</f>
        <v>#N/A</v>
      </c>
      <c r="I13" s="9" t="e">
        <f>VLOOKUP($B13, 'Step 4'!$A$3:$A$287, 'Grouping 2'!I$3,FALSE)</f>
        <v>#N/A</v>
      </c>
      <c r="J13" s="9" t="e">
        <f>VLOOKUP($B13, 'Step 4'!$A$3:$A$287, 'Grouping 2'!J$3,FALSE)</f>
        <v>#N/A</v>
      </c>
      <c r="K13" s="9" t="e">
        <f>VLOOKUP($B13, 'Step 4'!$A$3:$A$287, 'Grouping 2'!K$3,FALSE)</f>
        <v>#N/A</v>
      </c>
      <c r="M13" t="e">
        <f t="shared" si="1"/>
        <v>#N/A</v>
      </c>
      <c r="N13" t="e">
        <f t="shared" si="2"/>
        <v>#N/A</v>
      </c>
      <c r="O13" t="e">
        <f t="shared" si="3"/>
        <v>#N/A</v>
      </c>
      <c r="P13" t="e">
        <f t="shared" si="4"/>
        <v>#N/A</v>
      </c>
      <c r="R13" t="e">
        <f>VLOOKUP(B13,#REF!, 6,FALSE)</f>
        <v>#REF!</v>
      </c>
    </row>
    <row r="14" spans="1:19" x14ac:dyDescent="0.25">
      <c r="B14" s="26" t="s">
        <v>77</v>
      </c>
      <c r="C14" s="9" t="e">
        <f>VLOOKUP($B14, 'Step 2'!$A$3:$A$287,'Grouping 2'!C$3,FALSE)</f>
        <v>#N/A</v>
      </c>
      <c r="D14" s="9" t="e">
        <f>VLOOKUP($B14, 'Step 2'!$A$3:$A$287,'Grouping 2'!D$3,FALSE)</f>
        <v>#N/A</v>
      </c>
      <c r="E14" s="9" t="e">
        <f>VLOOKUP($B14, 'Step 2'!$A$3:$A$287,'Grouping 2'!E$3,FALSE)</f>
        <v>#N/A</v>
      </c>
      <c r="F14" s="9" t="e">
        <f>VLOOKUP($B14, 'Step 2'!$A$3:$A$287,'Grouping 2'!F$3,FALSE)</f>
        <v>#N/A</v>
      </c>
      <c r="G14" s="9"/>
      <c r="H14" s="9" t="e">
        <f>VLOOKUP($B14, 'Step 4'!$A$3:$A$287, 'Grouping 2'!H$3,FALSE)</f>
        <v>#N/A</v>
      </c>
      <c r="I14" s="9" t="e">
        <f>VLOOKUP($B14, 'Step 4'!$A$3:$A$287, 'Grouping 2'!I$3,FALSE)</f>
        <v>#N/A</v>
      </c>
      <c r="J14" s="9" t="e">
        <f>VLOOKUP($B14, 'Step 4'!$A$3:$A$287, 'Grouping 2'!J$3,FALSE)</f>
        <v>#N/A</v>
      </c>
      <c r="K14" s="9" t="e">
        <f>VLOOKUP($B14, 'Step 4'!$A$3:$A$287, 'Grouping 2'!K$3,FALSE)</f>
        <v>#N/A</v>
      </c>
      <c r="M14" t="e">
        <f t="shared" si="1"/>
        <v>#N/A</v>
      </c>
      <c r="N14" t="e">
        <f t="shared" si="2"/>
        <v>#N/A</v>
      </c>
      <c r="O14" t="e">
        <f t="shared" si="3"/>
        <v>#N/A</v>
      </c>
      <c r="P14" t="e">
        <f t="shared" si="4"/>
        <v>#N/A</v>
      </c>
      <c r="R14" t="e">
        <f>VLOOKUP(B14,#REF!, 6,FALSE)</f>
        <v>#REF!</v>
      </c>
    </row>
    <row r="15" spans="1:19" x14ac:dyDescent="0.25">
      <c r="B15" s="26" t="s">
        <v>123</v>
      </c>
      <c r="C15" s="9" t="e">
        <f>VLOOKUP($B15, 'Step 2'!$A$3:$A$287,'Grouping 2'!C$3,FALSE)</f>
        <v>#N/A</v>
      </c>
      <c r="D15" s="9" t="e">
        <f>VLOOKUP($B15, 'Step 2'!$A$3:$A$287,'Grouping 2'!D$3,FALSE)</f>
        <v>#N/A</v>
      </c>
      <c r="E15" s="9" t="e">
        <f>VLOOKUP($B15, 'Step 2'!$A$3:$A$287,'Grouping 2'!E$3,FALSE)</f>
        <v>#N/A</v>
      </c>
      <c r="F15" s="9" t="e">
        <f>VLOOKUP($B15, 'Step 2'!$A$3:$A$287,'Grouping 2'!F$3,FALSE)</f>
        <v>#N/A</v>
      </c>
      <c r="G15" s="9"/>
      <c r="H15" s="9" t="e">
        <f>VLOOKUP($B15, 'Step 4'!$A$3:$A$287, 'Grouping 2'!H$3,FALSE)</f>
        <v>#N/A</v>
      </c>
      <c r="I15" s="9" t="e">
        <f>VLOOKUP($B15, 'Step 4'!$A$3:$A$287, 'Grouping 2'!I$3,FALSE)</f>
        <v>#N/A</v>
      </c>
      <c r="J15" s="9" t="e">
        <f>VLOOKUP($B15, 'Step 4'!$A$3:$A$287, 'Grouping 2'!J$3,FALSE)</f>
        <v>#N/A</v>
      </c>
      <c r="K15" s="9" t="e">
        <f>VLOOKUP($B15, 'Step 4'!$A$3:$A$287, 'Grouping 2'!K$3,FALSE)</f>
        <v>#N/A</v>
      </c>
      <c r="M15" t="e">
        <f t="shared" si="1"/>
        <v>#N/A</v>
      </c>
      <c r="N15" t="e">
        <f t="shared" si="2"/>
        <v>#N/A</v>
      </c>
      <c r="O15" t="e">
        <f t="shared" si="3"/>
        <v>#N/A</v>
      </c>
      <c r="P15" t="e">
        <f t="shared" si="4"/>
        <v>#N/A</v>
      </c>
      <c r="R15" t="e">
        <f>VLOOKUP(B15,#REF!, 6,FALSE)</f>
        <v>#REF!</v>
      </c>
    </row>
    <row r="16" spans="1:19" x14ac:dyDescent="0.25">
      <c r="B16" s="26" t="s">
        <v>74</v>
      </c>
      <c r="C16" s="9" t="e">
        <f>VLOOKUP($B16, 'Step 2'!$A$3:$A$287,'Grouping 2'!C$3,FALSE)</f>
        <v>#N/A</v>
      </c>
      <c r="D16" s="9" t="e">
        <f>VLOOKUP($B16, 'Step 2'!$A$3:$A$287,'Grouping 2'!D$3,FALSE)</f>
        <v>#N/A</v>
      </c>
      <c r="E16" s="9" t="e">
        <f>VLOOKUP($B16, 'Step 2'!$A$3:$A$287,'Grouping 2'!E$3,FALSE)</f>
        <v>#N/A</v>
      </c>
      <c r="F16" s="9" t="e">
        <f>VLOOKUP($B16, 'Step 2'!$A$3:$A$287,'Grouping 2'!F$3,FALSE)</f>
        <v>#N/A</v>
      </c>
      <c r="G16" s="9"/>
      <c r="H16" s="9" t="e">
        <f>VLOOKUP($B16, 'Step 4'!$A$3:$A$287, 'Grouping 2'!H$3,FALSE)</f>
        <v>#N/A</v>
      </c>
      <c r="I16" s="9" t="e">
        <f>VLOOKUP($B16, 'Step 4'!$A$3:$A$287, 'Grouping 2'!I$3,FALSE)</f>
        <v>#N/A</v>
      </c>
      <c r="J16" s="9" t="e">
        <f>VLOOKUP($B16, 'Step 4'!$A$3:$A$287, 'Grouping 2'!J$3,FALSE)</f>
        <v>#N/A</v>
      </c>
      <c r="K16" s="9" t="e">
        <f>VLOOKUP($B16, 'Step 4'!$A$3:$A$287, 'Grouping 2'!K$3,FALSE)</f>
        <v>#N/A</v>
      </c>
      <c r="M16" t="e">
        <f t="shared" si="1"/>
        <v>#N/A</v>
      </c>
      <c r="N16" t="e">
        <f t="shared" si="2"/>
        <v>#N/A</v>
      </c>
      <c r="O16" t="e">
        <f t="shared" si="3"/>
        <v>#N/A</v>
      </c>
      <c r="P16" t="e">
        <f t="shared" si="4"/>
        <v>#N/A</v>
      </c>
      <c r="R16" t="e">
        <f>VLOOKUP(B16,#REF!, 6,FALSE)</f>
        <v>#REF!</v>
      </c>
    </row>
    <row r="17" spans="1:18" x14ac:dyDescent="0.25">
      <c r="B17" s="26" t="s">
        <v>102</v>
      </c>
      <c r="C17" s="9" t="e">
        <f>VLOOKUP($B17, 'Step 2'!$A$3:$A$287,'Grouping 2'!C$3,FALSE)</f>
        <v>#N/A</v>
      </c>
      <c r="D17" s="9" t="e">
        <f>VLOOKUP($B17, 'Step 2'!$A$3:$A$287,'Grouping 2'!D$3,FALSE)</f>
        <v>#N/A</v>
      </c>
      <c r="E17" s="9" t="e">
        <f>VLOOKUP($B17, 'Step 2'!$A$3:$A$287,'Grouping 2'!E$3,FALSE)</f>
        <v>#N/A</v>
      </c>
      <c r="F17" s="9" t="e">
        <f>VLOOKUP($B17, 'Step 2'!$A$3:$A$287,'Grouping 2'!F$3,FALSE)</f>
        <v>#N/A</v>
      </c>
      <c r="G17" s="9"/>
      <c r="H17" s="9" t="e">
        <f>VLOOKUP($B17, 'Step 4'!$A$3:$A$287, 'Grouping 2'!H$3,FALSE)</f>
        <v>#N/A</v>
      </c>
      <c r="I17" s="9" t="e">
        <f>VLOOKUP($B17, 'Step 4'!$A$3:$A$287, 'Grouping 2'!I$3,FALSE)</f>
        <v>#N/A</v>
      </c>
      <c r="J17" s="9" t="e">
        <f>VLOOKUP($B17, 'Step 4'!$A$3:$A$287, 'Grouping 2'!J$3,FALSE)</f>
        <v>#N/A</v>
      </c>
      <c r="K17" s="9" t="e">
        <f>VLOOKUP($B17, 'Step 4'!$A$3:$A$287, 'Grouping 2'!K$3,FALSE)</f>
        <v>#N/A</v>
      </c>
      <c r="M17" t="e">
        <f t="shared" si="1"/>
        <v>#N/A</v>
      </c>
      <c r="N17" t="e">
        <f t="shared" si="2"/>
        <v>#N/A</v>
      </c>
      <c r="O17" t="e">
        <f t="shared" si="3"/>
        <v>#N/A</v>
      </c>
      <c r="P17" t="e">
        <f t="shared" si="4"/>
        <v>#N/A</v>
      </c>
      <c r="R17" t="e">
        <f>VLOOKUP(B17,#REF!, 6,FALSE)</f>
        <v>#REF!</v>
      </c>
    </row>
    <row r="18" spans="1:18" x14ac:dyDescent="0.25">
      <c r="B18" s="26" t="s">
        <v>69</v>
      </c>
      <c r="C18" s="9" t="e">
        <f>VLOOKUP($B18, 'Step 2'!$A$3:$A$287,'Grouping 2'!C$3,FALSE)</f>
        <v>#N/A</v>
      </c>
      <c r="D18" s="9" t="e">
        <f>VLOOKUP($B18, 'Step 2'!$A$3:$A$287,'Grouping 2'!D$3,FALSE)</f>
        <v>#N/A</v>
      </c>
      <c r="E18" s="9" t="e">
        <f>VLOOKUP($B18, 'Step 2'!$A$3:$A$287,'Grouping 2'!E$3,FALSE)</f>
        <v>#N/A</v>
      </c>
      <c r="F18" s="9" t="e">
        <f>VLOOKUP($B18, 'Step 2'!$A$3:$A$287,'Grouping 2'!F$3,FALSE)</f>
        <v>#N/A</v>
      </c>
      <c r="G18" s="9"/>
      <c r="H18" s="9" t="e">
        <f>VLOOKUP($B18, 'Step 4'!$A$3:$A$287, 'Grouping 2'!H$3,FALSE)</f>
        <v>#N/A</v>
      </c>
      <c r="I18" s="9" t="e">
        <f>VLOOKUP($B18, 'Step 4'!$A$3:$A$287, 'Grouping 2'!I$3,FALSE)</f>
        <v>#N/A</v>
      </c>
      <c r="J18" s="9" t="e">
        <f>VLOOKUP($B18, 'Step 4'!$A$3:$A$287, 'Grouping 2'!J$3,FALSE)</f>
        <v>#N/A</v>
      </c>
      <c r="K18" s="9" t="e">
        <f>VLOOKUP($B18, 'Step 4'!$A$3:$A$287, 'Grouping 2'!K$3,FALSE)</f>
        <v>#N/A</v>
      </c>
      <c r="M18" t="e">
        <f t="shared" si="1"/>
        <v>#N/A</v>
      </c>
      <c r="N18" t="e">
        <f t="shared" si="2"/>
        <v>#N/A</v>
      </c>
      <c r="O18" t="e">
        <f t="shared" si="3"/>
        <v>#N/A</v>
      </c>
      <c r="P18" t="e">
        <f t="shared" si="4"/>
        <v>#N/A</v>
      </c>
      <c r="R18" t="e">
        <f>VLOOKUP(B18,#REF!, 6,FALSE)</f>
        <v>#REF!</v>
      </c>
    </row>
    <row r="19" spans="1:18" x14ac:dyDescent="0.25">
      <c r="B19" t="s">
        <v>156</v>
      </c>
      <c r="C19" s="9"/>
      <c r="D19" s="9"/>
      <c r="E19" s="9"/>
      <c r="F19" s="9"/>
      <c r="G19" s="9"/>
      <c r="H19" s="9"/>
      <c r="I19" s="9"/>
      <c r="J19" s="9"/>
      <c r="K19" s="9"/>
      <c r="R19" t="e">
        <f>VLOOKUP(B19,#REF!, 6,FALSE)</f>
        <v>#REF!</v>
      </c>
    </row>
    <row r="20" spans="1:18" x14ac:dyDescent="0.25">
      <c r="B20" t="s">
        <v>168</v>
      </c>
      <c r="C20" s="9"/>
      <c r="D20" s="9"/>
      <c r="E20" s="9"/>
      <c r="F20" s="9"/>
      <c r="G20" s="9"/>
      <c r="H20" s="9"/>
      <c r="I20" s="9"/>
      <c r="J20" s="9"/>
      <c r="K20" s="9"/>
      <c r="M20" t="e">
        <f t="shared" ref="M20:P25" si="5">ROUND(TRUNC(H20/C20,4)*100,1)</f>
        <v>#DIV/0!</v>
      </c>
      <c r="N20" t="e">
        <f t="shared" si="5"/>
        <v>#DIV/0!</v>
      </c>
      <c r="O20" t="e">
        <f t="shared" si="5"/>
        <v>#DIV/0!</v>
      </c>
      <c r="P20" t="e">
        <f t="shared" si="5"/>
        <v>#DIV/0!</v>
      </c>
      <c r="R20" t="e">
        <f>VLOOKUP(B20,#REF!, 6,FALSE)</f>
        <v>#REF!</v>
      </c>
    </row>
    <row r="21" spans="1:18" x14ac:dyDescent="0.25">
      <c r="B21" t="s">
        <v>166</v>
      </c>
      <c r="C21" s="9"/>
      <c r="D21" s="9"/>
      <c r="E21" s="9"/>
      <c r="F21" s="9"/>
      <c r="G21" s="9"/>
      <c r="H21" s="9"/>
      <c r="I21" s="9"/>
      <c r="J21" s="9"/>
      <c r="K21" s="9"/>
      <c r="M21" t="e">
        <f t="shared" si="5"/>
        <v>#DIV/0!</v>
      </c>
      <c r="N21" t="e">
        <f t="shared" si="5"/>
        <v>#DIV/0!</v>
      </c>
      <c r="O21" t="e">
        <f t="shared" si="5"/>
        <v>#DIV/0!</v>
      </c>
      <c r="P21" t="e">
        <f t="shared" si="5"/>
        <v>#DIV/0!</v>
      </c>
      <c r="R21" t="e">
        <f>VLOOKUP(B21,#REF!, 6,FALSE)</f>
        <v>#REF!</v>
      </c>
    </row>
    <row r="22" spans="1:18" x14ac:dyDescent="0.25">
      <c r="B22" t="s">
        <v>48</v>
      </c>
      <c r="C22" s="9"/>
      <c r="D22" s="9"/>
      <c r="E22" s="9"/>
      <c r="F22" s="9"/>
      <c r="G22" s="9"/>
      <c r="H22" s="9"/>
      <c r="I22" s="9"/>
      <c r="J22" s="9"/>
      <c r="K22" s="9"/>
      <c r="M22" t="e">
        <f t="shared" si="5"/>
        <v>#DIV/0!</v>
      </c>
      <c r="N22" t="e">
        <f t="shared" si="5"/>
        <v>#DIV/0!</v>
      </c>
      <c r="O22" t="e">
        <f t="shared" si="5"/>
        <v>#DIV/0!</v>
      </c>
      <c r="P22" t="e">
        <f t="shared" si="5"/>
        <v>#DIV/0!</v>
      </c>
      <c r="R22" t="e">
        <f>VLOOKUP(B22,#REF!, 6,FALSE)</f>
        <v>#REF!</v>
      </c>
    </row>
    <row r="23" spans="1:18" x14ac:dyDescent="0.25">
      <c r="B23" t="s">
        <v>98</v>
      </c>
      <c r="C23" s="9"/>
      <c r="D23" s="9"/>
      <c r="E23" s="9"/>
      <c r="F23" s="9"/>
      <c r="G23" s="9"/>
      <c r="H23" s="9"/>
      <c r="I23" s="9"/>
      <c r="J23" s="9"/>
      <c r="K23" s="9"/>
      <c r="M23" t="e">
        <f t="shared" si="5"/>
        <v>#DIV/0!</v>
      </c>
      <c r="N23" t="e">
        <f t="shared" si="5"/>
        <v>#DIV/0!</v>
      </c>
      <c r="O23" t="e">
        <f t="shared" si="5"/>
        <v>#DIV/0!</v>
      </c>
      <c r="P23" t="e">
        <f t="shared" si="5"/>
        <v>#DIV/0!</v>
      </c>
      <c r="R23" t="e">
        <f>VLOOKUP(B23,#REF!, 6,FALSE)</f>
        <v>#REF!</v>
      </c>
    </row>
    <row r="24" spans="1:18" x14ac:dyDescent="0.25">
      <c r="B24" t="s">
        <v>118</v>
      </c>
      <c r="C24" s="9"/>
      <c r="D24" s="9"/>
      <c r="E24" s="9"/>
      <c r="F24" s="9"/>
      <c r="G24" s="9"/>
      <c r="H24" s="9"/>
      <c r="I24" s="9"/>
      <c r="J24" s="9"/>
      <c r="K24" s="9"/>
      <c r="M24" t="e">
        <f t="shared" si="5"/>
        <v>#DIV/0!</v>
      </c>
      <c r="N24" t="e">
        <f t="shared" si="5"/>
        <v>#DIV/0!</v>
      </c>
      <c r="O24" t="e">
        <f t="shared" si="5"/>
        <v>#DIV/0!</v>
      </c>
      <c r="P24" t="e">
        <f t="shared" si="5"/>
        <v>#DIV/0!</v>
      </c>
      <c r="R24" t="e">
        <f>VLOOKUP(B24,#REF!, 6,FALSE)</f>
        <v>#REF!</v>
      </c>
    </row>
    <row r="25" spans="1:18" x14ac:dyDescent="0.25">
      <c r="B25" t="s">
        <v>235</v>
      </c>
      <c r="C25" s="9" t="e">
        <f>SUM(C9:C24)</f>
        <v>#N/A</v>
      </c>
      <c r="D25" s="9" t="e">
        <f t="shared" ref="D25:K25" si="6">SUM(D9:D24)</f>
        <v>#N/A</v>
      </c>
      <c r="E25" s="9" t="e">
        <f t="shared" si="6"/>
        <v>#N/A</v>
      </c>
      <c r="F25" s="9" t="e">
        <f t="shared" si="6"/>
        <v>#N/A</v>
      </c>
      <c r="G25" s="9">
        <f t="shared" si="6"/>
        <v>0</v>
      </c>
      <c r="H25" s="9" t="e">
        <f t="shared" si="6"/>
        <v>#N/A</v>
      </c>
      <c r="I25" s="9" t="e">
        <f t="shared" si="6"/>
        <v>#N/A</v>
      </c>
      <c r="J25" s="9" t="e">
        <f t="shared" si="6"/>
        <v>#N/A</v>
      </c>
      <c r="K25" s="9" t="e">
        <f t="shared" si="6"/>
        <v>#N/A</v>
      </c>
      <c r="M25" t="e">
        <f t="shared" si="5"/>
        <v>#N/A</v>
      </c>
      <c r="N25" t="e">
        <f t="shared" si="5"/>
        <v>#N/A</v>
      </c>
      <c r="O25" t="e">
        <f t="shared" si="5"/>
        <v>#N/A</v>
      </c>
      <c r="P25" t="e">
        <f t="shared" si="5"/>
        <v>#N/A</v>
      </c>
      <c r="R25" t="e">
        <f>VLOOKUP(B25,#REF!, 6,FALSE)</f>
        <v>#REF!</v>
      </c>
    </row>
    <row r="26" spans="1:18" x14ac:dyDescent="0.25">
      <c r="C26" s="10"/>
      <c r="D26" s="10"/>
      <c r="E26" s="10"/>
      <c r="F26" s="10"/>
      <c r="G26" s="11"/>
      <c r="H26" s="10"/>
      <c r="I26" s="10"/>
      <c r="J26" s="10"/>
      <c r="K26" s="10"/>
      <c r="L26" s="11"/>
      <c r="M26" s="10"/>
      <c r="N26" s="10"/>
      <c r="O26" s="10"/>
      <c r="P26" s="10"/>
      <c r="R26" t="e">
        <f>VLOOKUP(B26,#REF!, 6,FALSE)</f>
        <v>#REF!</v>
      </c>
    </row>
    <row r="27" spans="1:18" x14ac:dyDescent="0.25">
      <c r="C27" s="10"/>
      <c r="D27" s="10"/>
      <c r="E27" s="10"/>
      <c r="F27" s="10"/>
      <c r="G27" s="11"/>
      <c r="H27" s="10"/>
      <c r="I27" s="10"/>
      <c r="J27" s="10"/>
      <c r="K27" s="10"/>
      <c r="L27" s="11"/>
      <c r="M27" s="25">
        <v>6.9</v>
      </c>
      <c r="N27" s="25">
        <v>6.8</v>
      </c>
      <c r="O27" s="25">
        <v>6.7</v>
      </c>
      <c r="P27" s="25">
        <v>6.6</v>
      </c>
      <c r="R27" t="e">
        <f>VLOOKUP(B27,#REF!, 6,FALSE)</f>
        <v>#REF!</v>
      </c>
    </row>
    <row r="28" spans="1:18" x14ac:dyDescent="0.25">
      <c r="A28" t="s">
        <v>230</v>
      </c>
      <c r="C28" t="s">
        <v>230</v>
      </c>
      <c r="F28" s="10"/>
      <c r="G28" s="11"/>
      <c r="H28" s="10" t="s">
        <v>230</v>
      </c>
      <c r="I28" s="10"/>
      <c r="J28" s="10"/>
      <c r="K28" s="10"/>
      <c r="L28" s="11"/>
      <c r="M28" s="10"/>
      <c r="N28" s="10"/>
      <c r="O28" s="10"/>
      <c r="P28" s="10"/>
      <c r="R28" t="e">
        <f>VLOOKUP(C28,#REF!, 6,FALSE)</f>
        <v>#REF!</v>
      </c>
    </row>
    <row r="29" spans="1:18" x14ac:dyDescent="0.25">
      <c r="A29" s="26" t="s">
        <v>82</v>
      </c>
      <c r="B29" t="e">
        <f>VLOOKUP(A29,#REF!, 6,FALSE)</f>
        <v>#REF!</v>
      </c>
      <c r="C29" s="26" t="s">
        <v>82</v>
      </c>
      <c r="D29" t="e">
        <f>B29</f>
        <v>#REF!</v>
      </c>
      <c r="H29" s="26" t="s">
        <v>82</v>
      </c>
      <c r="I29" t="e">
        <f>D29</f>
        <v>#REF!</v>
      </c>
      <c r="R29" t="e">
        <f>VLOOKUP(#REF!,#REF!, 6,FALSE)</f>
        <v>#REF!</v>
      </c>
    </row>
    <row r="30" spans="1:18" x14ac:dyDescent="0.25">
      <c r="A30" s="27" t="s">
        <v>55</v>
      </c>
      <c r="B30" t="e">
        <f>VLOOKUP(A30,#REF!, 6,FALSE)</f>
        <v>#REF!</v>
      </c>
      <c r="C30" s="27" t="s">
        <v>55</v>
      </c>
      <c r="D30" t="e">
        <f t="shared" ref="D30:D31" si="7">B30</f>
        <v>#REF!</v>
      </c>
      <c r="H30" s="27" t="s">
        <v>55</v>
      </c>
      <c r="I30" t="e">
        <f t="shared" ref="I30:I31" si="8">D30</f>
        <v>#REF!</v>
      </c>
      <c r="R30" t="e">
        <f>VLOOKUP(#REF!,#REF!, 6,FALSE)</f>
        <v>#REF!</v>
      </c>
    </row>
    <row r="31" spans="1:18" x14ac:dyDescent="0.25">
      <c r="A31" s="26" t="s">
        <v>111</v>
      </c>
      <c r="B31" t="e">
        <f>VLOOKUP(A31,#REF!, 6,FALSE)</f>
        <v>#REF!</v>
      </c>
      <c r="C31" s="26" t="s">
        <v>111</v>
      </c>
      <c r="D31" t="e">
        <f t="shared" si="7"/>
        <v>#REF!</v>
      </c>
      <c r="H31" s="26" t="s">
        <v>111</v>
      </c>
      <c r="I31" t="e">
        <f t="shared" si="8"/>
        <v>#REF!</v>
      </c>
    </row>
    <row r="32" spans="1:18" x14ac:dyDescent="0.25">
      <c r="A32" s="26" t="s">
        <v>105</v>
      </c>
      <c r="B32" t="e">
        <f>VLOOKUP(A32,#REF!, 6,FALSE)</f>
        <v>#REF!</v>
      </c>
      <c r="C32" s="26" t="s">
        <v>174</v>
      </c>
      <c r="D32" t="e">
        <f>R47</f>
        <v>#REF!</v>
      </c>
      <c r="H32" s="26" t="s">
        <v>174</v>
      </c>
      <c r="I32" t="e">
        <f>D32</f>
        <v>#REF!</v>
      </c>
    </row>
    <row r="33" spans="1:18" x14ac:dyDescent="0.25">
      <c r="A33" t="e">
        <f>SUM(B29:B33)</f>
        <v>#REF!</v>
      </c>
      <c r="C33" s="26" t="s">
        <v>163</v>
      </c>
      <c r="D33" t="e">
        <f>R50</f>
        <v>#REF!</v>
      </c>
      <c r="H33" s="26" t="s">
        <v>93</v>
      </c>
      <c r="I33" t="e">
        <f>R52</f>
        <v>#REF!</v>
      </c>
    </row>
    <row r="34" spans="1:18" x14ac:dyDescent="0.25">
      <c r="C34" t="e">
        <f>SUM(D29:D33)</f>
        <v>#REF!</v>
      </c>
      <c r="E34">
        <f t="shared" ref="E34:G34" si="9">SUM(E29:E33)</f>
        <v>0</v>
      </c>
      <c r="F34">
        <f t="shared" si="9"/>
        <v>0</v>
      </c>
      <c r="G34">
        <f t="shared" si="9"/>
        <v>0</v>
      </c>
      <c r="H34" t="e">
        <f>SUM(I29:I33)</f>
        <v>#REF!</v>
      </c>
    </row>
    <row r="43" spans="1:18" x14ac:dyDescent="0.25">
      <c r="R43" t="e">
        <f>VLOOKUP(B43,#REF!, 6,FALSE)</f>
        <v>#REF!</v>
      </c>
    </row>
    <row r="44" spans="1:18" x14ac:dyDescent="0.25">
      <c r="B44" s="3" t="s">
        <v>82</v>
      </c>
      <c r="C44" s="9" t="e">
        <f>VLOOKUP($B44, 'Step 2'!$A$3:$A$287,'Grouping 2'!C$3,FALSE)</f>
        <v>#N/A</v>
      </c>
      <c r="D44" s="9" t="e">
        <f>VLOOKUP($B44, 'Step 2'!$A$3:$A$287,'Grouping 2'!D$3,FALSE)</f>
        <v>#N/A</v>
      </c>
      <c r="E44" s="9" t="e">
        <f>VLOOKUP($B44, 'Step 2'!$A$3:$A$287,'Grouping 2'!E$3,FALSE)</f>
        <v>#N/A</v>
      </c>
      <c r="F44" s="9" t="e">
        <f>VLOOKUP($B44, 'Step 2'!$A$3:$A$287,'Grouping 2'!F$3,FALSE)</f>
        <v>#N/A</v>
      </c>
      <c r="G44" s="9"/>
      <c r="H44" s="9" t="e">
        <f>VLOOKUP($B44, 'Step 4'!$A$3:$A$287, 'Grouping 2'!H$3,FALSE)</f>
        <v>#N/A</v>
      </c>
      <c r="I44" s="9" t="e">
        <f>VLOOKUP($B44, 'Step 4'!$A$3:$A$287, 'Grouping 2'!I$3,FALSE)</f>
        <v>#N/A</v>
      </c>
      <c r="J44" s="9" t="e">
        <f>VLOOKUP($B44, 'Step 4'!$A$3:$A$287, 'Grouping 2'!J$3,FALSE)</f>
        <v>#N/A</v>
      </c>
      <c r="K44" s="9" t="e">
        <f>VLOOKUP($B44, 'Step 4'!$A$3:$A$287, 'Grouping 2'!K$3,FALSE)</f>
        <v>#N/A</v>
      </c>
      <c r="M44" t="e">
        <f>ROUND(TRUNC(H44/C44,4)*100,1)</f>
        <v>#N/A</v>
      </c>
      <c r="N44" t="e">
        <f>ROUND(TRUNC(I44/D44,4)*100,1)</f>
        <v>#N/A</v>
      </c>
      <c r="O44" t="e">
        <f>ROUND(TRUNC(J44/E44,4)*100,1)</f>
        <v>#N/A</v>
      </c>
      <c r="P44" t="e">
        <f>ROUND(TRUNC(K44/F44,4)*100,1)</f>
        <v>#N/A</v>
      </c>
      <c r="R44" t="e">
        <f>VLOOKUP(B44,#REF!, 6,FALSE)</f>
        <v>#REF!</v>
      </c>
    </row>
    <row r="45" spans="1:18" x14ac:dyDescent="0.25">
      <c r="B45" s="3" t="s">
        <v>55</v>
      </c>
      <c r="C45" s="9" t="e">
        <f>VLOOKUP($B45, 'Step 2'!$A$3:$A$287,'Grouping 2'!C$3,FALSE)</f>
        <v>#N/A</v>
      </c>
      <c r="D45" s="9" t="e">
        <f>VLOOKUP($B45, 'Step 2'!$A$3:$A$287,'Grouping 2'!D$3,FALSE)</f>
        <v>#N/A</v>
      </c>
      <c r="E45" s="9" t="e">
        <f>VLOOKUP($B45, 'Step 2'!$A$3:$A$287,'Grouping 2'!E$3,FALSE)</f>
        <v>#N/A</v>
      </c>
      <c r="F45" s="9" t="e">
        <f>VLOOKUP($B45, 'Step 2'!$A$3:$A$287,'Grouping 2'!F$3,FALSE)</f>
        <v>#N/A</v>
      </c>
      <c r="G45" s="9"/>
      <c r="H45" s="9" t="e">
        <f>VLOOKUP($B45, 'Step 4'!$A$3:$A$287, 'Grouping 2'!H$3,FALSE)</f>
        <v>#N/A</v>
      </c>
      <c r="I45" s="9" t="e">
        <f>VLOOKUP($B45, 'Step 4'!$A$3:$A$287, 'Grouping 2'!I$3,FALSE)</f>
        <v>#N/A</v>
      </c>
      <c r="J45" s="9" t="e">
        <f>VLOOKUP($B45, 'Step 4'!$A$3:$A$287, 'Grouping 2'!J$3,FALSE)</f>
        <v>#N/A</v>
      </c>
      <c r="K45" s="9" t="e">
        <f>VLOOKUP($B45, 'Step 4'!$A$3:$A$287, 'Grouping 2'!K$3,FALSE)</f>
        <v>#N/A</v>
      </c>
      <c r="M45" t="e">
        <f t="shared" ref="M45:M48" si="10">ROUND(TRUNC(H45/C45,4)*100,1)</f>
        <v>#N/A</v>
      </c>
      <c r="N45" t="e">
        <f t="shared" ref="N45:N48" si="11">ROUND(TRUNC(I45/D45,4)*100,1)</f>
        <v>#N/A</v>
      </c>
      <c r="O45" t="e">
        <f t="shared" ref="O45:O48" si="12">ROUND(TRUNC(J45/E45,4)*100,1)</f>
        <v>#N/A</v>
      </c>
      <c r="P45" t="e">
        <f t="shared" ref="P45:P48" si="13">ROUND(TRUNC(K45/F45,4)*100,1)</f>
        <v>#N/A</v>
      </c>
      <c r="R45" t="e">
        <f>VLOOKUP(B45,#REF!, 6,FALSE)</f>
        <v>#REF!</v>
      </c>
    </row>
    <row r="46" spans="1:18" x14ac:dyDescent="0.25">
      <c r="B46" s="3" t="s">
        <v>111</v>
      </c>
      <c r="C46" s="9" t="e">
        <f>VLOOKUP($B46, 'Step 2'!$A$3:$A$287,'Grouping 2'!C$3,FALSE)</f>
        <v>#N/A</v>
      </c>
      <c r="D46" s="9" t="e">
        <f>VLOOKUP($B46, 'Step 2'!$A$3:$A$287,'Grouping 2'!D$3,FALSE)</f>
        <v>#N/A</v>
      </c>
      <c r="E46" s="9" t="e">
        <f>VLOOKUP($B46, 'Step 2'!$A$3:$A$287,'Grouping 2'!E$3,FALSE)</f>
        <v>#N/A</v>
      </c>
      <c r="F46" s="9" t="e">
        <f>VLOOKUP($B46, 'Step 2'!$A$3:$A$287,'Grouping 2'!F$3,FALSE)</f>
        <v>#N/A</v>
      </c>
      <c r="G46" s="9"/>
      <c r="H46" s="9" t="e">
        <f>VLOOKUP($B46, 'Step 4'!$A$3:$A$287, 'Grouping 2'!H$3,FALSE)</f>
        <v>#N/A</v>
      </c>
      <c r="I46" s="9" t="e">
        <f>VLOOKUP($B46, 'Step 4'!$A$3:$A$287, 'Grouping 2'!I$3,FALSE)</f>
        <v>#N/A</v>
      </c>
      <c r="J46" s="9" t="e">
        <f>VLOOKUP($B46, 'Step 4'!$A$3:$A$287, 'Grouping 2'!J$3,FALSE)</f>
        <v>#N/A</v>
      </c>
      <c r="K46" s="9" t="e">
        <f>VLOOKUP($B46, 'Step 4'!$A$3:$A$287, 'Grouping 2'!K$3,FALSE)</f>
        <v>#N/A</v>
      </c>
      <c r="M46" t="e">
        <f t="shared" si="10"/>
        <v>#N/A</v>
      </c>
      <c r="N46" t="e">
        <f t="shared" si="11"/>
        <v>#N/A</v>
      </c>
      <c r="O46" t="e">
        <f t="shared" si="12"/>
        <v>#N/A</v>
      </c>
      <c r="P46" t="e">
        <f t="shared" si="13"/>
        <v>#N/A</v>
      </c>
      <c r="R46" t="e">
        <f>VLOOKUP(B46,#REF!, 6,FALSE)</f>
        <v>#REF!</v>
      </c>
    </row>
    <row r="47" spans="1:18" x14ac:dyDescent="0.25">
      <c r="A47" t="s">
        <v>174</v>
      </c>
      <c r="B47" t="s">
        <v>174</v>
      </c>
      <c r="C47" s="9" t="e">
        <f>VLOOKUP($B47, 'Step 2'!$A$3:$A$287,'Grouping 2'!C$3,FALSE)</f>
        <v>#N/A</v>
      </c>
      <c r="D47" s="9" t="e">
        <f>VLOOKUP($B47, 'Step 2'!$A$3:$A$287,'Grouping 2'!D$3,FALSE)</f>
        <v>#N/A</v>
      </c>
      <c r="E47" s="9" t="e">
        <f>VLOOKUP($B47, 'Step 2'!$A$3:$A$287,'Grouping 2'!E$3,FALSE)</f>
        <v>#N/A</v>
      </c>
      <c r="F47" s="9" t="e">
        <f>VLOOKUP($B47, 'Step 2'!$A$3:$A$287,'Grouping 2'!F$3,FALSE)</f>
        <v>#N/A</v>
      </c>
      <c r="G47" s="9"/>
      <c r="H47" s="9" t="e">
        <f>VLOOKUP($B47, 'Step 4'!$A$3:$A$287, 'Grouping 2'!H$3,FALSE)</f>
        <v>#N/A</v>
      </c>
      <c r="I47" s="9" t="e">
        <f>VLOOKUP($B47, 'Step 4'!$A$3:$A$287, 'Grouping 2'!I$3,FALSE)</f>
        <v>#N/A</v>
      </c>
      <c r="J47" s="9" t="e">
        <f>VLOOKUP($B47, 'Step 4'!$A$3:$A$287, 'Grouping 2'!J$3,FALSE)</f>
        <v>#N/A</v>
      </c>
      <c r="K47" s="9" t="e">
        <f>VLOOKUP($B47, 'Step 4'!$A$3:$A$287, 'Grouping 2'!K$3,FALSE)</f>
        <v>#N/A</v>
      </c>
      <c r="M47" t="e">
        <f t="shared" si="10"/>
        <v>#N/A</v>
      </c>
      <c r="N47" t="e">
        <f t="shared" si="11"/>
        <v>#N/A</v>
      </c>
      <c r="O47" t="e">
        <f t="shared" si="12"/>
        <v>#N/A</v>
      </c>
      <c r="P47" t="e">
        <f t="shared" si="13"/>
        <v>#N/A</v>
      </c>
      <c r="R47" t="e">
        <f>VLOOKUP(B47,#REF!, 6,FALSE)</f>
        <v>#REF!</v>
      </c>
    </row>
    <row r="48" spans="1:18" x14ac:dyDescent="0.25">
      <c r="B48" t="s">
        <v>93</v>
      </c>
      <c r="C48" s="9" t="e">
        <f>VLOOKUP($B48, 'Step 2'!$A$3:$A$287,'Grouping 2'!C$3,FALSE)</f>
        <v>#N/A</v>
      </c>
      <c r="D48" s="9" t="e">
        <f>VLOOKUP($B48, 'Step 2'!$A$3:$A$287,'Grouping 2'!D$3,FALSE)</f>
        <v>#N/A</v>
      </c>
      <c r="E48" s="9" t="e">
        <f>VLOOKUP($B48, 'Step 2'!$A$3:$A$287,'Grouping 2'!E$3,FALSE)</f>
        <v>#N/A</v>
      </c>
      <c r="F48" s="9" t="e">
        <f>VLOOKUP($B48, 'Step 2'!$A$3:$A$287,'Grouping 2'!F$3,FALSE)</f>
        <v>#N/A</v>
      </c>
      <c r="G48" s="9"/>
      <c r="H48" s="9" t="e">
        <f>VLOOKUP($B48, 'Step 4'!$A$3:$A$287, 'Grouping 2'!H$3,FALSE)</f>
        <v>#N/A</v>
      </c>
      <c r="I48" s="9" t="e">
        <f>VLOOKUP($B48, 'Step 4'!$A$3:$A$287, 'Grouping 2'!I$3,FALSE)</f>
        <v>#N/A</v>
      </c>
      <c r="J48" s="9" t="e">
        <f>VLOOKUP($B48, 'Step 4'!$A$3:$A$287, 'Grouping 2'!J$3,FALSE)</f>
        <v>#N/A</v>
      </c>
      <c r="K48" s="9" t="e">
        <f>VLOOKUP($B48, 'Step 4'!$A$3:$A$287, 'Grouping 2'!K$3,FALSE)</f>
        <v>#N/A</v>
      </c>
      <c r="M48" t="e">
        <f t="shared" si="10"/>
        <v>#N/A</v>
      </c>
      <c r="N48" t="e">
        <f t="shared" si="11"/>
        <v>#N/A</v>
      </c>
      <c r="O48" t="e">
        <f t="shared" si="12"/>
        <v>#N/A</v>
      </c>
      <c r="P48" t="e">
        <f t="shared" si="13"/>
        <v>#N/A</v>
      </c>
      <c r="R48" t="e">
        <f>VLOOKUP(B48,#REF!, 6,FALSE)</f>
        <v>#REF!</v>
      </c>
    </row>
    <row r="49" spans="2:18" x14ac:dyDescent="0.25">
      <c r="B49" t="s">
        <v>100</v>
      </c>
      <c r="C49" s="9"/>
      <c r="D49" s="9"/>
      <c r="E49" s="9"/>
      <c r="F49" s="9"/>
      <c r="G49" s="9"/>
      <c r="H49" s="9"/>
      <c r="I49" s="9"/>
      <c r="J49" s="9"/>
      <c r="K49" s="9"/>
      <c r="R49" t="e">
        <f>VLOOKUP(B49,#REF!, 6,FALSE)</f>
        <v>#REF!</v>
      </c>
    </row>
    <row r="50" spans="2:18" x14ac:dyDescent="0.25">
      <c r="B50" t="s">
        <v>163</v>
      </c>
      <c r="C50" s="9"/>
      <c r="D50" s="9"/>
      <c r="E50" s="9"/>
      <c r="F50" s="9"/>
      <c r="G50" s="9"/>
      <c r="H50" s="9"/>
      <c r="I50" s="9"/>
      <c r="J50" s="9"/>
      <c r="K50" s="9"/>
      <c r="R50" t="e">
        <f>VLOOKUP(B50,#REF!, 6,FALSE)</f>
        <v>#REF!</v>
      </c>
    </row>
    <row r="51" spans="2:18" x14ac:dyDescent="0.25">
      <c r="B51" t="s">
        <v>97</v>
      </c>
      <c r="C51" s="9"/>
      <c r="D51" s="9"/>
      <c r="E51" s="9"/>
      <c r="F51" s="9"/>
      <c r="G51" s="9"/>
      <c r="H51" s="9"/>
      <c r="I51" s="9"/>
      <c r="J51" s="9"/>
      <c r="K51" s="9"/>
      <c r="R51" t="e">
        <f>VLOOKUP(B51,#REF!, 6,FALSE)</f>
        <v>#REF!</v>
      </c>
    </row>
    <row r="52" spans="2:18" x14ac:dyDescent="0.25">
      <c r="B52" t="s">
        <v>93</v>
      </c>
      <c r="C52" s="9"/>
      <c r="D52" s="9"/>
      <c r="E52" s="9"/>
      <c r="F52" s="9"/>
      <c r="G52" s="9"/>
      <c r="H52" s="9"/>
      <c r="I52" s="9"/>
      <c r="J52" s="9"/>
      <c r="K52" s="9"/>
      <c r="R52" t="e">
        <f>VLOOKUP(B52,#REF!, 6,FALSE)</f>
        <v>#REF!</v>
      </c>
    </row>
    <row r="53" spans="2:18" x14ac:dyDescent="0.25">
      <c r="B53" t="s">
        <v>119</v>
      </c>
      <c r="C53" s="9"/>
      <c r="D53" s="9"/>
      <c r="E53" s="9"/>
      <c r="F53" s="9"/>
      <c r="G53" s="9"/>
      <c r="H53" s="9"/>
      <c r="I53" s="9"/>
      <c r="J53" s="9"/>
      <c r="K53" s="9"/>
      <c r="R53" t="e">
        <f>VLOOKUP(B53,#REF!, 6,FALSE)</f>
        <v>#REF!</v>
      </c>
    </row>
    <row r="54" spans="2:18" x14ac:dyDescent="0.25">
      <c r="B54" t="s">
        <v>75</v>
      </c>
      <c r="C54" s="9"/>
      <c r="D54" s="9"/>
      <c r="E54" s="9"/>
      <c r="F54" s="9"/>
      <c r="G54" s="9"/>
      <c r="H54" s="9"/>
      <c r="I54" s="9"/>
      <c r="J54" s="9"/>
      <c r="K54" s="9"/>
      <c r="R54" t="e">
        <f>VLOOKUP(B54,#REF!, 6,FALSE)</f>
        <v>#REF!</v>
      </c>
    </row>
    <row r="55" spans="2:18" x14ac:dyDescent="0.25">
      <c r="B55" t="s">
        <v>162</v>
      </c>
      <c r="C55" s="9"/>
      <c r="D55" s="9"/>
      <c r="E55" s="9"/>
      <c r="F55" s="9"/>
      <c r="G55" s="9"/>
      <c r="H55" s="9"/>
      <c r="I55" s="9"/>
      <c r="J55" s="9"/>
      <c r="K55" s="9"/>
      <c r="R55" t="e">
        <f>VLOOKUP(B55,#REF!, 6,FALSE)</f>
        <v>#REF!</v>
      </c>
    </row>
    <row r="56" spans="2:18" x14ac:dyDescent="0.25">
      <c r="B56" t="s">
        <v>150</v>
      </c>
      <c r="C56" s="9"/>
      <c r="D56" s="9"/>
      <c r="E56" s="9"/>
      <c r="F56" s="9"/>
      <c r="G56" s="9"/>
      <c r="H56" s="9"/>
      <c r="I56" s="9"/>
      <c r="J56" s="9"/>
      <c r="K56" s="9"/>
      <c r="R56" t="e">
        <f>VLOOKUP(B56,#REF!, 6,FALSE)</f>
        <v>#REF!</v>
      </c>
    </row>
    <row r="57" spans="2:18" x14ac:dyDescent="0.25">
      <c r="B57" t="s">
        <v>83</v>
      </c>
      <c r="C57" s="9"/>
      <c r="D57" s="9"/>
      <c r="E57" s="9"/>
      <c r="F57" s="9"/>
      <c r="G57" s="9"/>
      <c r="H57" s="9"/>
      <c r="I57" s="9"/>
      <c r="J57" s="9"/>
      <c r="K57" s="9"/>
      <c r="R57" t="e">
        <f>VLOOKUP(B57,#REF!, 6,FALSE)</f>
        <v>#REF!</v>
      </c>
    </row>
    <row r="58" spans="2:18" x14ac:dyDescent="0.25">
      <c r="C58" s="9"/>
      <c r="D58" s="9"/>
      <c r="E58" s="9"/>
      <c r="F58" s="9"/>
      <c r="G58" s="9"/>
      <c r="H58" s="9"/>
      <c r="I58" s="9"/>
      <c r="J58" s="9"/>
      <c r="K58" s="9"/>
      <c r="R58" t="e">
        <f>VLOOKUP(B58,#REF!, 6,FALSE)</f>
        <v>#REF!</v>
      </c>
    </row>
    <row r="59" spans="2:18" x14ac:dyDescent="0.25">
      <c r="C59" s="9"/>
      <c r="D59" s="9"/>
      <c r="E59" s="9"/>
      <c r="F59" s="9"/>
      <c r="G59" s="9"/>
      <c r="H59" s="9"/>
      <c r="I59" s="9"/>
      <c r="J59" s="9"/>
      <c r="K59" s="9"/>
      <c r="R59" t="e">
        <f>VLOOKUP(B59,#REF!, 6,FALSE)</f>
        <v>#REF!</v>
      </c>
    </row>
    <row r="60" spans="2:18" x14ac:dyDescent="0.25">
      <c r="B60" t="s">
        <v>235</v>
      </c>
      <c r="C60" s="22" t="e">
        <f>SUM(C44:C59)</f>
        <v>#N/A</v>
      </c>
      <c r="D60" s="22" t="e">
        <f t="shared" ref="D60:K60" si="14">SUM(D44:D59)</f>
        <v>#N/A</v>
      </c>
      <c r="E60" s="22" t="e">
        <f t="shared" si="14"/>
        <v>#N/A</v>
      </c>
      <c r="F60" s="22" t="e">
        <f t="shared" si="14"/>
        <v>#N/A</v>
      </c>
      <c r="G60" s="22">
        <f t="shared" si="14"/>
        <v>0</v>
      </c>
      <c r="H60" s="22" t="e">
        <f t="shared" si="14"/>
        <v>#N/A</v>
      </c>
      <c r="I60" s="22" t="e">
        <f t="shared" si="14"/>
        <v>#N/A</v>
      </c>
      <c r="J60" s="22" t="e">
        <f t="shared" si="14"/>
        <v>#N/A</v>
      </c>
      <c r="K60" s="22" t="e">
        <f t="shared" si="14"/>
        <v>#N/A</v>
      </c>
      <c r="M60" t="e">
        <f t="shared" ref="M60" si="15">ROUND(TRUNC(H60/C60,4)*100,1)</f>
        <v>#N/A</v>
      </c>
      <c r="N60" t="e">
        <f t="shared" ref="N60" si="16">ROUND(TRUNC(I60/D60,4)*100,1)</f>
        <v>#N/A</v>
      </c>
      <c r="O60" t="e">
        <f t="shared" ref="O60" si="17">ROUND(TRUNC(J60/E60,4)*100,1)</f>
        <v>#N/A</v>
      </c>
      <c r="P60" t="e">
        <f t="shared" ref="P60" si="18">ROUND(TRUNC(K60/F60,4)*100,1)</f>
        <v>#N/A</v>
      </c>
    </row>
    <row r="68" spans="1:21" x14ac:dyDescent="0.25">
      <c r="A68" t="s">
        <v>55</v>
      </c>
      <c r="S68" t="s">
        <v>240</v>
      </c>
    </row>
    <row r="69" spans="1:21" x14ac:dyDescent="0.25">
      <c r="A69" t="s">
        <v>67</v>
      </c>
      <c r="S69" t="s">
        <v>241</v>
      </c>
    </row>
    <row r="70" spans="1:21" x14ac:dyDescent="0.25">
      <c r="A70" t="s">
        <v>69</v>
      </c>
      <c r="S70" t="s">
        <v>11</v>
      </c>
    </row>
    <row r="71" spans="1:21" x14ac:dyDescent="0.25">
      <c r="A71" t="s">
        <v>74</v>
      </c>
      <c r="B71" s="2" t="s">
        <v>122</v>
      </c>
      <c r="C71" s="9" t="e">
        <f>VLOOKUP($B71, 'Step 2'!$A$3:$A$287,'Grouping 2'!C$3,FALSE)</f>
        <v>#N/A</v>
      </c>
      <c r="D71" s="9" t="e">
        <f>VLOOKUP($B71, 'Step 2'!$A$3:$A$287,'Grouping 2'!D$3,FALSE)</f>
        <v>#N/A</v>
      </c>
      <c r="E71" s="9" t="e">
        <f>VLOOKUP($B71, 'Step 2'!$A$3:$A$287,'Grouping 2'!E$3,FALSE)</f>
        <v>#N/A</v>
      </c>
      <c r="F71" s="9" t="e">
        <f>VLOOKUP($B71, 'Step 2'!$A$3:$A$287,'Grouping 2'!F$3,FALSE)</f>
        <v>#N/A</v>
      </c>
      <c r="G71" s="9"/>
      <c r="H71" s="9" t="e">
        <f>VLOOKUP($B71, 'Step 4'!$A$3:$A$287, 'Grouping 2'!H$3,FALSE)</f>
        <v>#N/A</v>
      </c>
      <c r="I71" s="9" t="e">
        <f>VLOOKUP($B71, 'Step 4'!$A$3:$A$287, 'Grouping 2'!I$3,FALSE)</f>
        <v>#N/A</v>
      </c>
      <c r="J71" s="9" t="e">
        <f>VLOOKUP($B71, 'Step 4'!$A$3:$A$287, 'Grouping 2'!J$3,FALSE)</f>
        <v>#N/A</v>
      </c>
      <c r="K71" s="9" t="e">
        <f>VLOOKUP($B71, 'Step 4'!$A$3:$A$287, 'Grouping 2'!K$3,FALSE)</f>
        <v>#N/A</v>
      </c>
      <c r="M71" t="e">
        <f t="shared" ref="M71:P82" si="19">ROUND(TRUNC(H71/C71,4)*100,1)</f>
        <v>#N/A</v>
      </c>
      <c r="N71" t="e">
        <f t="shared" si="19"/>
        <v>#N/A</v>
      </c>
      <c r="O71" t="e">
        <f t="shared" si="19"/>
        <v>#N/A</v>
      </c>
      <c r="P71" t="e">
        <f t="shared" si="19"/>
        <v>#N/A</v>
      </c>
      <c r="S71" t="s">
        <v>10</v>
      </c>
    </row>
    <row r="72" spans="1:21" x14ac:dyDescent="0.25">
      <c r="A72" t="s">
        <v>77</v>
      </c>
      <c r="C72" s="9"/>
      <c r="D72" s="9"/>
      <c r="E72" s="9"/>
      <c r="F72" s="9"/>
      <c r="G72" s="9"/>
      <c r="H72" s="9"/>
      <c r="I72" s="9"/>
      <c r="J72" s="9"/>
      <c r="K72" s="9"/>
      <c r="S72" t="s">
        <v>4</v>
      </c>
    </row>
    <row r="73" spans="1:21" x14ac:dyDescent="0.25">
      <c r="A73" t="s">
        <v>82</v>
      </c>
      <c r="B73" s="2" t="s">
        <v>67</v>
      </c>
      <c r="C73" s="9" t="e">
        <f>VLOOKUP($B73, 'Step 2'!$A$3:$A$287,'Grouping 2'!C$3,FALSE)</f>
        <v>#N/A</v>
      </c>
      <c r="D73" s="9" t="e">
        <f>VLOOKUP($B73, 'Step 2'!$A$3:$A$287,'Grouping 2'!D$3,FALSE)</f>
        <v>#N/A</v>
      </c>
      <c r="E73" s="9" t="e">
        <f>VLOOKUP($B73, 'Step 2'!$A$3:$A$287,'Grouping 2'!E$3,FALSE)</f>
        <v>#N/A</v>
      </c>
      <c r="F73" s="9" t="e">
        <f>VLOOKUP($B73, 'Step 2'!$A$3:$A$287,'Grouping 2'!F$3,FALSE)</f>
        <v>#N/A</v>
      </c>
      <c r="G73" s="9"/>
      <c r="H73" s="9" t="e">
        <f>VLOOKUP($B73, 'Step 4'!$A$3:$A$287, 'Grouping 2'!H$3,FALSE)</f>
        <v>#N/A</v>
      </c>
      <c r="I73" s="9" t="e">
        <f>VLOOKUP($B73, 'Step 4'!$A$3:$A$287, 'Grouping 2'!I$3,FALSE)</f>
        <v>#N/A</v>
      </c>
      <c r="J73" s="9" t="e">
        <f>VLOOKUP($B73, 'Step 4'!$A$3:$A$287, 'Grouping 2'!J$3,FALSE)</f>
        <v>#N/A</v>
      </c>
      <c r="K73" s="9" t="e">
        <f>VLOOKUP($B73, 'Step 4'!$A$3:$A$287, 'Grouping 2'!K$3,FALSE)</f>
        <v>#N/A</v>
      </c>
      <c r="M73" t="e">
        <f t="shared" si="19"/>
        <v>#N/A</v>
      </c>
      <c r="N73" t="e">
        <f t="shared" si="19"/>
        <v>#N/A</v>
      </c>
      <c r="O73" t="e">
        <f t="shared" si="19"/>
        <v>#N/A</v>
      </c>
      <c r="P73" t="e">
        <f t="shared" si="19"/>
        <v>#N/A</v>
      </c>
      <c r="S73" t="s">
        <v>5</v>
      </c>
    </row>
    <row r="74" spans="1:21" x14ac:dyDescent="0.25">
      <c r="A74" t="s">
        <v>102</v>
      </c>
      <c r="B74" s="2" t="s">
        <v>69</v>
      </c>
      <c r="C74" s="9" t="e">
        <f>VLOOKUP($B74, 'Step 2'!$A$3:$A$287,'Grouping 2'!C$3,FALSE)</f>
        <v>#N/A</v>
      </c>
      <c r="D74" s="9" t="e">
        <f>VLOOKUP($B74, 'Step 2'!$A$3:$A$287,'Grouping 2'!D$3,FALSE)</f>
        <v>#N/A</v>
      </c>
      <c r="E74" s="9" t="e">
        <f>VLOOKUP($B74, 'Step 2'!$A$3:$A$287,'Grouping 2'!E$3,FALSE)</f>
        <v>#N/A</v>
      </c>
      <c r="F74" s="9" t="e">
        <f>VLOOKUP($B74, 'Step 2'!$A$3:$A$287,'Grouping 2'!F$3,FALSE)</f>
        <v>#N/A</v>
      </c>
      <c r="G74" s="9"/>
      <c r="H74" s="9" t="e">
        <f>VLOOKUP($B74, 'Step 4'!$A$3:$A$287, 'Grouping 2'!H$3,FALSE)</f>
        <v>#N/A</v>
      </c>
      <c r="I74" s="9" t="e">
        <f>VLOOKUP($B74, 'Step 4'!$A$3:$A$287, 'Grouping 2'!I$3,FALSE)</f>
        <v>#N/A</v>
      </c>
      <c r="J74" s="9" t="e">
        <f>VLOOKUP($B74, 'Step 4'!$A$3:$A$287, 'Grouping 2'!J$3,FALSE)</f>
        <v>#N/A</v>
      </c>
      <c r="K74" s="9" t="e">
        <f>VLOOKUP($B74, 'Step 4'!$A$3:$A$287, 'Grouping 2'!K$3,FALSE)</f>
        <v>#N/A</v>
      </c>
      <c r="M74" t="e">
        <f t="shared" si="19"/>
        <v>#N/A</v>
      </c>
      <c r="N74" t="e">
        <f t="shared" si="19"/>
        <v>#N/A</v>
      </c>
      <c r="O74" t="e">
        <f t="shared" si="19"/>
        <v>#N/A</v>
      </c>
      <c r="P74" t="e">
        <f t="shared" si="19"/>
        <v>#N/A</v>
      </c>
      <c r="S74" t="s">
        <v>8</v>
      </c>
    </row>
    <row r="75" spans="1:21" x14ac:dyDescent="0.25">
      <c r="A75" t="s">
        <v>111</v>
      </c>
      <c r="B75" s="2" t="s">
        <v>74</v>
      </c>
      <c r="C75" s="9" t="e">
        <f>VLOOKUP($B75, 'Step 2'!$A$3:$A$287,'Grouping 2'!C$3,FALSE)</f>
        <v>#N/A</v>
      </c>
      <c r="D75" s="9" t="e">
        <f>VLOOKUP($B75, 'Step 2'!$A$3:$A$287,'Grouping 2'!D$3,FALSE)</f>
        <v>#N/A</v>
      </c>
      <c r="E75" s="9" t="e">
        <f>VLOOKUP($B75, 'Step 2'!$A$3:$A$287,'Grouping 2'!E$3,FALSE)</f>
        <v>#N/A</v>
      </c>
      <c r="F75" s="9" t="e">
        <f>VLOOKUP($B75, 'Step 2'!$A$3:$A$287,'Grouping 2'!F$3,FALSE)</f>
        <v>#N/A</v>
      </c>
      <c r="G75" s="9"/>
      <c r="H75" s="9" t="e">
        <f>VLOOKUP($B75, 'Step 4'!$A$3:$A$287, 'Grouping 2'!H$3,FALSE)</f>
        <v>#N/A</v>
      </c>
      <c r="I75" s="9" t="e">
        <f>VLOOKUP($B75, 'Step 4'!$A$3:$A$287, 'Grouping 2'!I$3,FALSE)</f>
        <v>#N/A</v>
      </c>
      <c r="J75" s="9" t="e">
        <f>VLOOKUP($B75, 'Step 4'!$A$3:$A$287, 'Grouping 2'!J$3,FALSE)</f>
        <v>#N/A</v>
      </c>
      <c r="K75" s="9" t="e">
        <f>VLOOKUP($B75, 'Step 4'!$A$3:$A$287, 'Grouping 2'!K$3,FALSE)</f>
        <v>#N/A</v>
      </c>
      <c r="M75" t="e">
        <f t="shared" si="19"/>
        <v>#N/A</v>
      </c>
      <c r="N75" t="e">
        <f t="shared" si="19"/>
        <v>#N/A</v>
      </c>
      <c r="O75" t="e">
        <f t="shared" si="19"/>
        <v>#N/A</v>
      </c>
      <c r="P75" t="e">
        <f t="shared" si="19"/>
        <v>#N/A</v>
      </c>
      <c r="S75" t="s">
        <v>242</v>
      </c>
    </row>
    <row r="76" spans="1:21" x14ac:dyDescent="0.25">
      <c r="A76" t="s">
        <v>122</v>
      </c>
      <c r="B76" s="2" t="s">
        <v>77</v>
      </c>
      <c r="C76" s="9" t="e">
        <f>VLOOKUP($B76, 'Step 2'!$A$3:$A$287,'Grouping 2'!C$3,FALSE)</f>
        <v>#N/A</v>
      </c>
      <c r="D76" s="9" t="e">
        <f>VLOOKUP($B76, 'Step 2'!$A$3:$A$287,'Grouping 2'!D$3,FALSE)</f>
        <v>#N/A</v>
      </c>
      <c r="E76" s="9" t="e">
        <f>VLOOKUP($B76, 'Step 2'!$A$3:$A$287,'Grouping 2'!E$3,FALSE)</f>
        <v>#N/A</v>
      </c>
      <c r="F76" s="9" t="e">
        <f>VLOOKUP($B76, 'Step 2'!$A$3:$A$287,'Grouping 2'!F$3,FALSE)</f>
        <v>#N/A</v>
      </c>
      <c r="G76" s="9"/>
      <c r="H76" s="9" t="e">
        <f>VLOOKUP($B76, 'Step 4'!$A$3:$A$287, 'Grouping 2'!H$3,FALSE)</f>
        <v>#N/A</v>
      </c>
      <c r="I76" s="9" t="e">
        <f>VLOOKUP($B76, 'Step 4'!$A$3:$A$287, 'Grouping 2'!I$3,FALSE)</f>
        <v>#N/A</v>
      </c>
      <c r="J76" s="9" t="e">
        <f>VLOOKUP($B76, 'Step 4'!$A$3:$A$287, 'Grouping 2'!J$3,FALSE)</f>
        <v>#N/A</v>
      </c>
      <c r="K76" s="9" t="e">
        <f>VLOOKUP($B76, 'Step 4'!$A$3:$A$287, 'Grouping 2'!K$3,FALSE)</f>
        <v>#N/A</v>
      </c>
      <c r="M76" t="e">
        <f t="shared" si="19"/>
        <v>#N/A</v>
      </c>
      <c r="N76" t="e">
        <f t="shared" si="19"/>
        <v>#N/A</v>
      </c>
      <c r="O76" t="e">
        <f t="shared" si="19"/>
        <v>#N/A</v>
      </c>
      <c r="P76" t="e">
        <f t="shared" si="19"/>
        <v>#N/A</v>
      </c>
      <c r="S76" t="s">
        <v>243</v>
      </c>
    </row>
    <row r="77" spans="1:21" x14ac:dyDescent="0.25">
      <c r="A77" t="s">
        <v>146</v>
      </c>
      <c r="B77" s="2" t="s">
        <v>102</v>
      </c>
      <c r="C77" s="9" t="e">
        <f>VLOOKUP($B77, 'Step 2'!$A$3:$A$287,'Grouping 2'!C$3,FALSE)</f>
        <v>#N/A</v>
      </c>
      <c r="D77" s="9" t="e">
        <f>VLOOKUP($B77, 'Step 2'!$A$3:$A$287,'Grouping 2'!D$3,FALSE)</f>
        <v>#N/A</v>
      </c>
      <c r="E77" s="9" t="e">
        <f>VLOOKUP($B77, 'Step 2'!$A$3:$A$287,'Grouping 2'!E$3,FALSE)</f>
        <v>#N/A</v>
      </c>
      <c r="F77" s="9" t="e">
        <f>VLOOKUP($B77, 'Step 2'!$A$3:$A$287,'Grouping 2'!F$3,FALSE)</f>
        <v>#N/A</v>
      </c>
      <c r="G77" s="9"/>
      <c r="H77" s="9" t="e">
        <f>VLOOKUP($B77, 'Step 4'!$A$3:$A$287, 'Grouping 2'!H$3,FALSE)</f>
        <v>#N/A</v>
      </c>
      <c r="I77" s="9" t="e">
        <f>VLOOKUP($B77, 'Step 4'!$A$3:$A$287, 'Grouping 2'!I$3,FALSE)</f>
        <v>#N/A</v>
      </c>
      <c r="J77" s="9" t="e">
        <f>VLOOKUP($B77, 'Step 4'!$A$3:$A$287, 'Grouping 2'!J$3,FALSE)</f>
        <v>#N/A</v>
      </c>
      <c r="K77" s="9" t="e">
        <f>VLOOKUP($B77, 'Step 4'!$A$3:$A$287, 'Grouping 2'!K$3,FALSE)</f>
        <v>#N/A</v>
      </c>
      <c r="M77" t="e">
        <f t="shared" si="19"/>
        <v>#N/A</v>
      </c>
      <c r="N77" t="e">
        <f t="shared" si="19"/>
        <v>#N/A</v>
      </c>
      <c r="O77" t="e">
        <f t="shared" si="19"/>
        <v>#N/A</v>
      </c>
      <c r="P77" t="e">
        <f t="shared" si="19"/>
        <v>#N/A</v>
      </c>
    </row>
    <row r="78" spans="1:21" x14ac:dyDescent="0.25">
      <c r="A78" t="s">
        <v>153</v>
      </c>
      <c r="B78" s="2" t="s">
        <v>146</v>
      </c>
      <c r="C78" s="9" t="e">
        <f>VLOOKUP($B78, 'Step 2'!$A$3:$A$287,'Grouping 2'!C$3,FALSE)</f>
        <v>#N/A</v>
      </c>
      <c r="D78" s="9" t="e">
        <f>VLOOKUP($B78, 'Step 2'!$A$3:$A$287,'Grouping 2'!D$3,FALSE)</f>
        <v>#N/A</v>
      </c>
      <c r="E78" s="9" t="e">
        <f>VLOOKUP($B78, 'Step 2'!$A$3:$A$287,'Grouping 2'!E$3,FALSE)</f>
        <v>#N/A</v>
      </c>
      <c r="F78" s="9" t="e">
        <f>VLOOKUP($B78, 'Step 2'!$A$3:$A$287,'Grouping 2'!F$3,FALSE)</f>
        <v>#N/A</v>
      </c>
      <c r="G78" s="9"/>
      <c r="H78" s="9" t="e">
        <f>VLOOKUP($B78, 'Step 4'!$A$3:$A$287, 'Grouping 2'!H$3,FALSE)</f>
        <v>#N/A</v>
      </c>
      <c r="I78" s="9" t="e">
        <f>VLOOKUP($B78, 'Step 4'!$A$3:$A$287, 'Grouping 2'!I$3,FALSE)</f>
        <v>#N/A</v>
      </c>
      <c r="J78" s="9" t="e">
        <f>VLOOKUP($B78, 'Step 4'!$A$3:$A$287, 'Grouping 2'!J$3,FALSE)</f>
        <v>#N/A</v>
      </c>
      <c r="K78" s="9" t="e">
        <f>VLOOKUP($B78, 'Step 4'!$A$3:$A$287, 'Grouping 2'!K$3,FALSE)</f>
        <v>#N/A</v>
      </c>
      <c r="M78" t="e">
        <f t="shared" si="19"/>
        <v>#N/A</v>
      </c>
      <c r="N78" t="e">
        <f t="shared" si="19"/>
        <v>#N/A</v>
      </c>
      <c r="O78" t="e">
        <f t="shared" si="19"/>
        <v>#N/A</v>
      </c>
      <c r="P78" t="e">
        <f t="shared" si="19"/>
        <v>#N/A</v>
      </c>
    </row>
    <row r="79" spans="1:21" x14ac:dyDescent="0.25">
      <c r="A79" t="s">
        <v>168</v>
      </c>
      <c r="B79" s="2" t="s">
        <v>153</v>
      </c>
      <c r="C79" s="9" t="e">
        <f>VLOOKUP($B79, 'Step 2'!$A$3:$A$287,'Grouping 2'!C$3,FALSE)</f>
        <v>#N/A</v>
      </c>
      <c r="D79" s="9" t="e">
        <f>VLOOKUP($B79, 'Step 2'!$A$3:$A$287,'Grouping 2'!D$3,FALSE)</f>
        <v>#N/A</v>
      </c>
      <c r="E79" s="9" t="e">
        <f>VLOOKUP($B79, 'Step 2'!$A$3:$A$287,'Grouping 2'!E$3,FALSE)</f>
        <v>#N/A</v>
      </c>
      <c r="F79" s="9" t="e">
        <f>VLOOKUP($B79, 'Step 2'!$A$3:$A$287,'Grouping 2'!F$3,FALSE)</f>
        <v>#N/A</v>
      </c>
      <c r="G79" s="9"/>
      <c r="H79" s="9" t="e">
        <f>VLOOKUP($B79, 'Step 4'!$A$3:$A$287, 'Grouping 2'!H$3,FALSE)</f>
        <v>#N/A</v>
      </c>
      <c r="I79" s="9" t="e">
        <f>VLOOKUP($B79, 'Step 4'!$A$3:$A$287, 'Grouping 2'!I$3,FALSE)</f>
        <v>#N/A</v>
      </c>
      <c r="J79" s="9" t="e">
        <f>VLOOKUP($B79, 'Step 4'!$A$3:$A$287, 'Grouping 2'!J$3,FALSE)</f>
        <v>#N/A</v>
      </c>
      <c r="K79" s="9" t="e">
        <f>VLOOKUP($B79, 'Step 4'!$A$3:$A$287, 'Grouping 2'!K$3,FALSE)</f>
        <v>#N/A</v>
      </c>
      <c r="M79" t="e">
        <f t="shared" si="19"/>
        <v>#N/A</v>
      </c>
      <c r="N79" t="e">
        <f t="shared" si="19"/>
        <v>#N/A</v>
      </c>
      <c r="O79" t="e">
        <f t="shared" si="19"/>
        <v>#N/A</v>
      </c>
      <c r="P79" t="e">
        <f t="shared" si="19"/>
        <v>#N/A</v>
      </c>
      <c r="R79" s="2"/>
    </row>
    <row r="80" spans="1:21" x14ac:dyDescent="0.25">
      <c r="B80" s="2" t="s">
        <v>168</v>
      </c>
      <c r="C80" s="9" t="e">
        <f>VLOOKUP($B80, 'Step 2'!$A$3:$A$287,'Grouping 2'!C$3,FALSE)</f>
        <v>#N/A</v>
      </c>
      <c r="D80" s="9" t="e">
        <f>VLOOKUP($B80, 'Step 2'!$A$3:$A$287,'Grouping 2'!D$3,FALSE)</f>
        <v>#N/A</v>
      </c>
      <c r="E80" s="9" t="e">
        <f>VLOOKUP($B80, 'Step 2'!$A$3:$A$287,'Grouping 2'!E$3,FALSE)</f>
        <v>#N/A</v>
      </c>
      <c r="F80" s="9" t="e">
        <f>VLOOKUP($B80, 'Step 2'!$A$3:$A$287,'Grouping 2'!F$3,FALSE)</f>
        <v>#N/A</v>
      </c>
      <c r="G80" s="9"/>
      <c r="H80" s="9" t="e">
        <f>VLOOKUP($B80, 'Step 4'!$A$3:$A$287, 'Grouping 2'!H$3,FALSE)</f>
        <v>#N/A</v>
      </c>
      <c r="I80" s="9" t="e">
        <f>VLOOKUP($B80, 'Step 4'!$A$3:$A$287, 'Grouping 2'!I$3,FALSE)</f>
        <v>#N/A</v>
      </c>
      <c r="J80" s="9" t="e">
        <f>VLOOKUP($B80, 'Step 4'!$A$3:$A$287, 'Grouping 2'!J$3,FALSE)</f>
        <v>#N/A</v>
      </c>
      <c r="K80" s="9" t="e">
        <f>VLOOKUP($B80, 'Step 4'!$A$3:$A$287, 'Grouping 2'!K$3,FALSE)</f>
        <v>#N/A</v>
      </c>
      <c r="M80" t="e">
        <f t="shared" si="19"/>
        <v>#N/A</v>
      </c>
      <c r="N80" t="e">
        <f t="shared" si="19"/>
        <v>#N/A</v>
      </c>
      <c r="O80" t="e">
        <f t="shared" si="19"/>
        <v>#N/A</v>
      </c>
      <c r="P80" t="e">
        <f t="shared" si="19"/>
        <v>#N/A</v>
      </c>
      <c r="R80" t="s">
        <v>65</v>
      </c>
      <c r="S80" t="s">
        <v>65</v>
      </c>
      <c r="U80" t="s">
        <v>65</v>
      </c>
    </row>
    <row r="81" spans="2:21" x14ac:dyDescent="0.25">
      <c r="B81" t="s">
        <v>65</v>
      </c>
      <c r="C81" s="9" t="e">
        <f>VLOOKUP($B81, 'Step 2'!$A$3:$A$287,'Grouping 2'!C$3,FALSE)</f>
        <v>#N/A</v>
      </c>
      <c r="D81" s="9" t="e">
        <f>VLOOKUP($B81, 'Step 2'!$A$3:$A$287,'Grouping 2'!D$3,FALSE)</f>
        <v>#N/A</v>
      </c>
      <c r="E81" s="9" t="e">
        <f>VLOOKUP($B81, 'Step 2'!$A$3:$A$287,'Grouping 2'!E$3,FALSE)</f>
        <v>#N/A</v>
      </c>
      <c r="F81" s="9" t="e">
        <f>VLOOKUP($B81, 'Step 2'!$A$3:$A$287,'Grouping 2'!F$3,FALSE)</f>
        <v>#N/A</v>
      </c>
      <c r="G81" s="9"/>
      <c r="H81" s="9" t="e">
        <f>VLOOKUP($B81, 'Step 4'!$A$3:$A$287, 'Grouping 2'!H$3,FALSE)</f>
        <v>#N/A</v>
      </c>
      <c r="I81" s="9" t="e">
        <f>VLOOKUP($B81, 'Step 4'!$A$3:$A$287, 'Grouping 2'!I$3,FALSE)</f>
        <v>#N/A</v>
      </c>
      <c r="J81" s="9" t="e">
        <f>VLOOKUP($B81, 'Step 4'!$A$3:$A$287, 'Grouping 2'!J$3,FALSE)</f>
        <v>#N/A</v>
      </c>
      <c r="K81" s="9" t="e">
        <f>VLOOKUP($B81, 'Step 4'!$A$3:$A$287, 'Grouping 2'!K$3,FALSE)</f>
        <v>#N/A</v>
      </c>
      <c r="M81" t="e">
        <f>ROUND(TRUNC(H81/C81,4)*100,1)</f>
        <v>#N/A</v>
      </c>
      <c r="N81" t="e">
        <f t="shared" si="19"/>
        <v>#N/A</v>
      </c>
      <c r="O81" t="e">
        <f t="shared" si="19"/>
        <v>#N/A</v>
      </c>
      <c r="P81" t="e">
        <f t="shared" si="19"/>
        <v>#N/A</v>
      </c>
      <c r="R81" t="s">
        <v>163</v>
      </c>
      <c r="S81" t="s">
        <v>174</v>
      </c>
      <c r="U81" t="s">
        <v>105</v>
      </c>
    </row>
    <row r="82" spans="2:21" x14ac:dyDescent="0.25">
      <c r="B82" t="s">
        <v>88</v>
      </c>
      <c r="C82" s="9" t="e">
        <f>VLOOKUP($B82, 'Step 2'!$A$3:$A$287,'Grouping 2'!C$3,FALSE)</f>
        <v>#N/A</v>
      </c>
      <c r="D82" s="9" t="e">
        <f>VLOOKUP($B82, 'Step 2'!$A$3:$A$287,'Grouping 2'!D$3,FALSE)</f>
        <v>#N/A</v>
      </c>
      <c r="E82" s="9" t="e">
        <f>VLOOKUP($B82, 'Step 2'!$A$3:$A$287,'Grouping 2'!E$3,FALSE)</f>
        <v>#N/A</v>
      </c>
      <c r="F82" s="9" t="e">
        <f>VLOOKUP($B82, 'Step 2'!$A$3:$A$287,'Grouping 2'!F$3,FALSE)</f>
        <v>#N/A</v>
      </c>
      <c r="G82" s="9"/>
      <c r="H82" s="9" t="e">
        <f>VLOOKUP($B82, 'Step 4'!$A$3:$A$287, 'Grouping 2'!H$3,FALSE)</f>
        <v>#N/A</v>
      </c>
      <c r="I82" s="9" t="e">
        <f>VLOOKUP($B82, 'Step 4'!$A$3:$A$287, 'Grouping 2'!I$3,FALSE)</f>
        <v>#N/A</v>
      </c>
      <c r="J82" s="9" t="e">
        <f>VLOOKUP($B82, 'Step 4'!$A$3:$A$287, 'Grouping 2'!J$3,FALSE)</f>
        <v>#N/A</v>
      </c>
      <c r="K82" s="9" t="e">
        <f>VLOOKUP($B82, 'Step 4'!$A$3:$A$287, 'Grouping 2'!K$3,FALSE)</f>
        <v>#N/A</v>
      </c>
      <c r="M82" t="e">
        <f>ROUND(TRUNC(H82/C82,4)*100,1)</f>
        <v>#N/A</v>
      </c>
      <c r="N82" t="e">
        <f t="shared" si="19"/>
        <v>#N/A</v>
      </c>
      <c r="O82" t="e">
        <f t="shared" si="19"/>
        <v>#N/A</v>
      </c>
      <c r="P82" t="e">
        <f t="shared" si="19"/>
        <v>#N/A</v>
      </c>
    </row>
    <row r="83" spans="2:21" x14ac:dyDescent="0.25">
      <c r="B83" t="s">
        <v>105</v>
      </c>
      <c r="C83" s="9" t="e">
        <f>VLOOKUP($B83, 'Step 2'!$A$3:$A$287,'Grouping 2'!C$3,FALSE)</f>
        <v>#N/A</v>
      </c>
      <c r="D83" s="9" t="e">
        <f>VLOOKUP($B83, 'Step 2'!$A$3:$A$287,'Grouping 2'!D$3,FALSE)</f>
        <v>#N/A</v>
      </c>
      <c r="E83" s="9" t="e">
        <f>VLOOKUP($B83, 'Step 2'!$A$3:$A$287,'Grouping 2'!E$3,FALSE)</f>
        <v>#N/A</v>
      </c>
      <c r="F83" s="9" t="e">
        <f>VLOOKUP($B83, 'Step 2'!$A$3:$A$287,'Grouping 2'!F$3,FALSE)</f>
        <v>#N/A</v>
      </c>
      <c r="G83" s="9"/>
      <c r="H83" s="9" t="e">
        <f>VLOOKUP($B83, 'Step 4'!$A$3:$A$287, 'Grouping 2'!H$3,FALSE)</f>
        <v>#N/A</v>
      </c>
      <c r="I83" s="9" t="e">
        <f>VLOOKUP($B83, 'Step 4'!$A$3:$A$287, 'Grouping 2'!I$3,FALSE)</f>
        <v>#N/A</v>
      </c>
      <c r="J83" s="9" t="e">
        <f>VLOOKUP($B83, 'Step 4'!$A$3:$A$287, 'Grouping 2'!J$3,FALSE)</f>
        <v>#N/A</v>
      </c>
      <c r="K83" s="9" t="e">
        <f>VLOOKUP($B83, 'Step 4'!$A$3:$A$287, 'Grouping 2'!K$3,FALSE)</f>
        <v>#N/A</v>
      </c>
      <c r="M83" t="e">
        <f>ROUND(TRUNC(H83/C83,4)*100,1)</f>
        <v>#N/A</v>
      </c>
      <c r="N83" t="e">
        <f t="shared" ref="N83:P83" si="20">ROUND(TRUNC(I83/D83,4)*100,1)</f>
        <v>#N/A</v>
      </c>
      <c r="O83" t="e">
        <f t="shared" si="20"/>
        <v>#N/A</v>
      </c>
      <c r="P83" t="e">
        <f t="shared" si="20"/>
        <v>#N/A</v>
      </c>
    </row>
    <row r="84" spans="2:21" x14ac:dyDescent="0.25">
      <c r="C84" s="9"/>
      <c r="D84" s="9"/>
      <c r="E84" s="9"/>
      <c r="F84" s="9"/>
      <c r="G84" s="9"/>
      <c r="H84" s="9"/>
      <c r="I84" s="9"/>
      <c r="J84" s="9"/>
      <c r="K84" s="9"/>
    </row>
    <row r="85" spans="2:21" x14ac:dyDescent="0.25">
      <c r="B85" t="s">
        <v>235</v>
      </c>
      <c r="C85" s="9" t="e">
        <f t="shared" ref="C85:K85" si="21">SUM(C10:C84)</f>
        <v>#N/A</v>
      </c>
      <c r="D85" s="9" t="e">
        <f t="shared" si="21"/>
        <v>#N/A</v>
      </c>
      <c r="E85" s="9" t="e">
        <f t="shared" si="21"/>
        <v>#N/A</v>
      </c>
      <c r="F85" s="9" t="e">
        <f t="shared" si="21"/>
        <v>#N/A</v>
      </c>
      <c r="G85" s="9">
        <f t="shared" si="21"/>
        <v>0</v>
      </c>
      <c r="H85" s="9" t="e">
        <f t="shared" si="21"/>
        <v>#N/A</v>
      </c>
      <c r="I85" s="9" t="e">
        <f t="shared" si="21"/>
        <v>#N/A</v>
      </c>
      <c r="J85" s="9" t="e">
        <f t="shared" si="21"/>
        <v>#N/A</v>
      </c>
      <c r="K85" s="9" t="e">
        <f t="shared" si="21"/>
        <v>#N/A</v>
      </c>
      <c r="M85" t="e">
        <f>ROUND(TRUNC(H85/C85,4)*100,1)</f>
        <v>#N/A</v>
      </c>
      <c r="N85" t="e">
        <f>ROUND(TRUNC(I85/D85,4)*100,1)</f>
        <v>#N/A</v>
      </c>
      <c r="O85" t="e">
        <f>ROUND(TRUNC(J85/E85,4)*100,1)</f>
        <v>#N/A</v>
      </c>
      <c r="P85" t="e">
        <f>ROUND(TRUNC(K85/F85,4)*100,1)</f>
        <v>#N/A</v>
      </c>
    </row>
    <row r="86" spans="2:21" x14ac:dyDescent="0.25">
      <c r="C86" s="9"/>
      <c r="D86" s="9"/>
      <c r="E86" s="9"/>
      <c r="F86" s="9"/>
      <c r="G86" s="9"/>
      <c r="H86" s="9"/>
      <c r="I86" s="9"/>
      <c r="J86" s="9"/>
      <c r="K86" s="9"/>
    </row>
    <row r="87" spans="2:21" x14ac:dyDescent="0.25">
      <c r="C87" s="9"/>
      <c r="D87" s="9"/>
      <c r="E87" s="9"/>
      <c r="F87" s="9"/>
      <c r="G87" s="9"/>
      <c r="H87" s="9"/>
      <c r="I87" s="9"/>
      <c r="J87" s="9"/>
      <c r="K87" s="9"/>
    </row>
    <row r="88" spans="2:21" ht="15.75" thickBot="1" x14ac:dyDescent="0.3">
      <c r="M88" s="1" t="e">
        <f>#REF!</f>
        <v>#REF!</v>
      </c>
      <c r="N88" s="1" t="e">
        <f>#REF!</f>
        <v>#REF!</v>
      </c>
      <c r="O88" s="1" t="e">
        <f>#REF!</f>
        <v>#REF!</v>
      </c>
      <c r="P88" s="1" t="e">
        <f>#REF!</f>
        <v>#REF!</v>
      </c>
      <c r="Q88" s="12" t="s">
        <v>34</v>
      </c>
    </row>
    <row r="89" spans="2:21" ht="15.75" hidden="1" thickTop="1" x14ac:dyDescent="0.25">
      <c r="M89" s="1"/>
      <c r="N89" s="1"/>
      <c r="O89" s="1"/>
      <c r="P89" s="1"/>
      <c r="Q89" s="20"/>
    </row>
    <row r="90" spans="2:21" ht="15.75" hidden="1" thickTop="1" x14ac:dyDescent="0.25">
      <c r="B90" t="s">
        <v>65</v>
      </c>
      <c r="C90" s="9" t="e">
        <f>VLOOKUP($B90, 'Step 2'!$A$3:$A$287,'Grouping 2'!C$3,FALSE)</f>
        <v>#N/A</v>
      </c>
      <c r="D90" s="9" t="e">
        <f>VLOOKUP($B90, 'Step 2'!$A$3:$A$287,'Grouping 2'!D$3,FALSE)</f>
        <v>#N/A</v>
      </c>
      <c r="E90" s="9" t="e">
        <f>VLOOKUP($B90, 'Step 2'!$A$3:$A$287,'Grouping 2'!E$3,FALSE)</f>
        <v>#N/A</v>
      </c>
      <c r="F90" s="9" t="e">
        <f>VLOOKUP($B90, 'Step 2'!$A$3:$A$287,'Grouping 2'!F$3,FALSE)</f>
        <v>#N/A</v>
      </c>
      <c r="G90" s="9"/>
      <c r="H90" s="9" t="e">
        <f>VLOOKUP($B90, 'Step 4'!$A$3:$A$287, 'Grouping 2'!H$3,FALSE)</f>
        <v>#N/A</v>
      </c>
      <c r="I90" s="9" t="e">
        <f>VLOOKUP($B90, 'Step 4'!$A$3:$A$287, 'Grouping 2'!I$3,FALSE)</f>
        <v>#N/A</v>
      </c>
      <c r="J90" s="9" t="e">
        <f>VLOOKUP($B90, 'Step 4'!$A$3:$A$287, 'Grouping 2'!J$3,FALSE)</f>
        <v>#N/A</v>
      </c>
      <c r="K90" s="9" t="e">
        <f>VLOOKUP($B90, 'Step 4'!$A$3:$A$287, 'Grouping 2'!K$3,FALSE)</f>
        <v>#N/A</v>
      </c>
      <c r="M90" t="e">
        <f t="shared" ref="M90:P97" si="22">ROUND(TRUNC(H90/C90,4)*100,1)</f>
        <v>#N/A</v>
      </c>
      <c r="N90" t="e">
        <f t="shared" si="22"/>
        <v>#N/A</v>
      </c>
      <c r="O90" t="e">
        <f t="shared" si="22"/>
        <v>#N/A</v>
      </c>
      <c r="P90" t="e">
        <f t="shared" si="22"/>
        <v>#N/A</v>
      </c>
      <c r="Q90" s="20" t="s">
        <v>16</v>
      </c>
    </row>
    <row r="91" spans="2:21" ht="15.75" hidden="1" thickTop="1" x14ac:dyDescent="0.25">
      <c r="B91" t="s">
        <v>174</v>
      </c>
      <c r="C91" s="9" t="e">
        <f>VLOOKUP($B91, 'Step 2'!$A$3:$A$287,'Grouping 2'!C$3,FALSE)</f>
        <v>#N/A</v>
      </c>
      <c r="D91" s="9" t="e">
        <f>VLOOKUP($B91, 'Step 2'!$A$3:$A$287,'Grouping 2'!D$3,FALSE)</f>
        <v>#N/A</v>
      </c>
      <c r="E91" s="9" t="e">
        <f>VLOOKUP($B91, 'Step 2'!$A$3:$A$287,'Grouping 2'!E$3,FALSE)</f>
        <v>#N/A</v>
      </c>
      <c r="F91" s="9" t="e">
        <f>VLOOKUP($B91, 'Step 2'!$A$3:$A$287,'Grouping 2'!F$3,FALSE)</f>
        <v>#N/A</v>
      </c>
      <c r="G91" s="9"/>
      <c r="H91" s="9" t="e">
        <f>VLOOKUP($B91, 'Step 4'!$A$3:$A$287, 'Grouping 2'!H$3,FALSE)</f>
        <v>#N/A</v>
      </c>
      <c r="I91" s="9" t="e">
        <f>VLOOKUP($B91, 'Step 4'!$A$3:$A$287, 'Grouping 2'!I$3,FALSE)</f>
        <v>#N/A</v>
      </c>
      <c r="J91" s="9" t="e">
        <f>VLOOKUP($B91, 'Step 4'!$A$3:$A$287, 'Grouping 2'!J$3,FALSE)</f>
        <v>#N/A</v>
      </c>
      <c r="K91" s="9" t="e">
        <f>VLOOKUP($B91, 'Step 4'!$A$3:$A$287, 'Grouping 2'!K$3,FALSE)</f>
        <v>#N/A</v>
      </c>
      <c r="M91" t="e">
        <f t="shared" si="22"/>
        <v>#N/A</v>
      </c>
      <c r="N91" t="e">
        <f t="shared" si="22"/>
        <v>#N/A</v>
      </c>
      <c r="O91" t="e">
        <f t="shared" si="22"/>
        <v>#N/A</v>
      </c>
      <c r="P91" t="e">
        <f t="shared" si="22"/>
        <v>#N/A</v>
      </c>
      <c r="Q91" s="20" t="s">
        <v>16</v>
      </c>
      <c r="R91" t="s">
        <v>65</v>
      </c>
      <c r="S91" t="s">
        <v>65</v>
      </c>
      <c r="U91" t="s">
        <v>65</v>
      </c>
    </row>
    <row r="92" spans="2:21" ht="15.75" hidden="1" thickTop="1" x14ac:dyDescent="0.25">
      <c r="B92" t="s">
        <v>112</v>
      </c>
      <c r="C92" s="9" t="e">
        <f>VLOOKUP($B92, 'Step 2'!$A$3:$A$287,'Grouping 2'!C$3,FALSE)</f>
        <v>#N/A</v>
      </c>
      <c r="D92" s="9" t="e">
        <f>VLOOKUP($B92, 'Step 2'!$A$3:$A$287,'Grouping 2'!D$3,FALSE)</f>
        <v>#N/A</v>
      </c>
      <c r="E92" s="9" t="e">
        <f>VLOOKUP($B92, 'Step 2'!$A$3:$A$287,'Grouping 2'!E$3,FALSE)</f>
        <v>#N/A</v>
      </c>
      <c r="F92" s="9" t="e">
        <f>VLOOKUP($B92, 'Step 2'!$A$3:$A$287,'Grouping 2'!F$3,FALSE)</f>
        <v>#N/A</v>
      </c>
      <c r="G92" s="9"/>
      <c r="H92" s="9" t="e">
        <f>VLOOKUP($B92, 'Step 4'!$A$3:$A$287, 'Grouping 2'!H$3,FALSE)</f>
        <v>#N/A</v>
      </c>
      <c r="I92" s="9" t="e">
        <f>VLOOKUP($B92, 'Step 4'!$A$3:$A$287, 'Grouping 2'!I$3,FALSE)</f>
        <v>#N/A</v>
      </c>
      <c r="J92" s="9" t="e">
        <f>VLOOKUP($B92, 'Step 4'!$A$3:$A$287, 'Grouping 2'!J$3,FALSE)</f>
        <v>#N/A</v>
      </c>
      <c r="K92" s="9" t="e">
        <f>VLOOKUP($B92, 'Step 4'!$A$3:$A$287, 'Grouping 2'!K$3,FALSE)</f>
        <v>#N/A</v>
      </c>
      <c r="M92" t="e">
        <f t="shared" si="22"/>
        <v>#N/A</v>
      </c>
      <c r="N92" t="e">
        <f t="shared" si="22"/>
        <v>#N/A</v>
      </c>
      <c r="O92" t="e">
        <f t="shared" si="22"/>
        <v>#N/A</v>
      </c>
      <c r="P92" t="e">
        <f t="shared" si="22"/>
        <v>#N/A</v>
      </c>
      <c r="Q92" s="20" t="s">
        <v>15</v>
      </c>
      <c r="R92" t="s">
        <v>100</v>
      </c>
      <c r="S92" t="s">
        <v>123</v>
      </c>
      <c r="U92" t="s">
        <v>156</v>
      </c>
    </row>
    <row r="93" spans="2:21" ht="15.75" hidden="1" thickTop="1" x14ac:dyDescent="0.25">
      <c r="B93" t="s">
        <v>105</v>
      </c>
      <c r="C93" s="9" t="e">
        <f>VLOOKUP($B93, 'Step 2'!$A$3:$A$287,'Grouping 2'!C$3,FALSE)</f>
        <v>#N/A</v>
      </c>
      <c r="D93" s="9" t="e">
        <f>VLOOKUP($B93, 'Step 2'!$A$3:$A$287,'Grouping 2'!D$3,FALSE)</f>
        <v>#N/A</v>
      </c>
      <c r="E93" s="9" t="e">
        <f>VLOOKUP($B93, 'Step 2'!$A$3:$A$287,'Grouping 2'!E$3,FALSE)</f>
        <v>#N/A</v>
      </c>
      <c r="F93" s="9" t="e">
        <f>VLOOKUP($B93, 'Step 2'!$A$3:$A$287,'Grouping 2'!F$3,FALSE)</f>
        <v>#N/A</v>
      </c>
      <c r="G93" s="9"/>
      <c r="H93" s="9" t="e">
        <f>VLOOKUP($B93, 'Step 4'!$A$3:$A$287, 'Grouping 2'!H$3,FALSE)</f>
        <v>#N/A</v>
      </c>
      <c r="I93" s="9" t="e">
        <f>VLOOKUP($B93, 'Step 4'!$A$3:$A$287, 'Grouping 2'!I$3,FALSE)</f>
        <v>#N/A</v>
      </c>
      <c r="J93" s="9" t="e">
        <f>VLOOKUP($B93, 'Step 4'!$A$3:$A$287, 'Grouping 2'!J$3,FALSE)</f>
        <v>#N/A</v>
      </c>
      <c r="K93" s="9" t="e">
        <f>VLOOKUP($B93, 'Step 4'!$A$3:$A$287, 'Grouping 2'!K$3,FALSE)</f>
        <v>#N/A</v>
      </c>
      <c r="M93" t="e">
        <f t="shared" si="22"/>
        <v>#N/A</v>
      </c>
      <c r="N93" t="e">
        <f t="shared" si="22"/>
        <v>#N/A</v>
      </c>
      <c r="O93" t="e">
        <f t="shared" si="22"/>
        <v>#N/A</v>
      </c>
      <c r="P93" t="e">
        <f t="shared" si="22"/>
        <v>#N/A</v>
      </c>
      <c r="Q93" s="20" t="s">
        <v>16</v>
      </c>
    </row>
    <row r="94" spans="2:21" ht="15.75" hidden="1" thickTop="1" x14ac:dyDescent="0.25">
      <c r="B94" t="s">
        <v>100</v>
      </c>
      <c r="C94" s="9" t="e">
        <f>VLOOKUP($B94, 'Step 2'!$A$3:$A$287,'Grouping 2'!C$3,FALSE)</f>
        <v>#N/A</v>
      </c>
      <c r="D94" s="9" t="e">
        <f>VLOOKUP($B94, 'Step 2'!$A$3:$A$287,'Grouping 2'!D$3,FALSE)</f>
        <v>#N/A</v>
      </c>
      <c r="E94" s="9" t="e">
        <f>VLOOKUP($B94, 'Step 2'!$A$3:$A$287,'Grouping 2'!E$3,FALSE)</f>
        <v>#N/A</v>
      </c>
      <c r="F94" s="9" t="e">
        <f>VLOOKUP($B94, 'Step 2'!$A$3:$A$287,'Grouping 2'!F$3,FALSE)</f>
        <v>#N/A</v>
      </c>
      <c r="G94" s="9"/>
      <c r="H94" s="9" t="e">
        <f>VLOOKUP($B94, 'Step 4'!$A$3:$A$287, 'Grouping 2'!H$3,FALSE)</f>
        <v>#N/A</v>
      </c>
      <c r="I94" s="9" t="e">
        <f>VLOOKUP($B94, 'Step 4'!$A$3:$A$287, 'Grouping 2'!I$3,FALSE)</f>
        <v>#N/A</v>
      </c>
      <c r="J94" s="9" t="e">
        <f>VLOOKUP($B94, 'Step 4'!$A$3:$A$287, 'Grouping 2'!J$3,FALSE)</f>
        <v>#N/A</v>
      </c>
      <c r="K94" s="9" t="e">
        <f>VLOOKUP($B94, 'Step 4'!$A$3:$A$287, 'Grouping 2'!K$3,FALSE)</f>
        <v>#N/A</v>
      </c>
      <c r="M94" t="e">
        <f t="shared" si="22"/>
        <v>#N/A</v>
      </c>
      <c r="N94" t="e">
        <f t="shared" si="22"/>
        <v>#N/A</v>
      </c>
      <c r="O94" t="e">
        <f t="shared" si="22"/>
        <v>#N/A</v>
      </c>
      <c r="P94" t="e">
        <f t="shared" si="22"/>
        <v>#N/A</v>
      </c>
      <c r="Q94" s="20" t="s">
        <v>16</v>
      </c>
    </row>
    <row r="95" spans="2:21" ht="15.75" hidden="1" thickTop="1" x14ac:dyDescent="0.25">
      <c r="B95" t="s">
        <v>123</v>
      </c>
      <c r="C95" s="9" t="e">
        <f>VLOOKUP($B95, 'Step 2'!$A$3:$A$287,'Grouping 2'!C$3,FALSE)</f>
        <v>#N/A</v>
      </c>
      <c r="D95" s="9" t="e">
        <f>VLOOKUP($B95, 'Step 2'!$A$3:$A$287,'Grouping 2'!D$3,FALSE)</f>
        <v>#N/A</v>
      </c>
      <c r="E95" s="9" t="e">
        <f>VLOOKUP($B95, 'Step 2'!$A$3:$A$287,'Grouping 2'!E$3,FALSE)</f>
        <v>#N/A</v>
      </c>
      <c r="F95" s="9" t="e">
        <f>VLOOKUP($B95, 'Step 2'!$A$3:$A$287,'Grouping 2'!F$3,FALSE)</f>
        <v>#N/A</v>
      </c>
      <c r="G95" s="9"/>
      <c r="H95" s="9" t="e">
        <f>VLOOKUP($B95, 'Step 4'!$A$3:$A$287, 'Grouping 2'!H$3,FALSE)</f>
        <v>#N/A</v>
      </c>
      <c r="I95" s="9" t="e">
        <f>VLOOKUP($B95, 'Step 4'!$A$3:$A$287, 'Grouping 2'!I$3,FALSE)</f>
        <v>#N/A</v>
      </c>
      <c r="J95" s="9" t="e">
        <f>VLOOKUP($B95, 'Step 4'!$A$3:$A$287, 'Grouping 2'!J$3,FALSE)</f>
        <v>#N/A</v>
      </c>
      <c r="K95" s="9" t="e">
        <f>VLOOKUP($B95, 'Step 4'!$A$3:$A$287, 'Grouping 2'!K$3,FALSE)</f>
        <v>#N/A</v>
      </c>
      <c r="M95" t="e">
        <f t="shared" si="22"/>
        <v>#N/A</v>
      </c>
      <c r="N95" t="e">
        <f t="shared" si="22"/>
        <v>#N/A</v>
      </c>
      <c r="O95" t="e">
        <f t="shared" si="22"/>
        <v>#N/A</v>
      </c>
      <c r="P95" t="e">
        <f t="shared" si="22"/>
        <v>#N/A</v>
      </c>
      <c r="Q95" s="20" t="s">
        <v>16</v>
      </c>
    </row>
    <row r="96" spans="2:21" ht="15.75" hidden="1" thickTop="1" x14ac:dyDescent="0.25">
      <c r="B96" t="s">
        <v>163</v>
      </c>
      <c r="C96" s="9" t="e">
        <f>VLOOKUP($B96, 'Step 2'!$A$3:$A$287,'Grouping 2'!C$3,FALSE)</f>
        <v>#N/A</v>
      </c>
      <c r="D96" s="9" t="e">
        <f>VLOOKUP($B96, 'Step 2'!$A$3:$A$287,'Grouping 2'!D$3,FALSE)</f>
        <v>#N/A</v>
      </c>
      <c r="E96" s="9" t="e">
        <f>VLOOKUP($B96, 'Step 2'!$A$3:$A$287,'Grouping 2'!E$3,FALSE)</f>
        <v>#N/A</v>
      </c>
      <c r="F96" s="9" t="e">
        <f>VLOOKUP($B96, 'Step 2'!$A$3:$A$287,'Grouping 2'!F$3,FALSE)</f>
        <v>#N/A</v>
      </c>
      <c r="G96" s="9"/>
      <c r="H96" s="9" t="e">
        <f>VLOOKUP($B96, 'Step 4'!$A$3:$A$287, 'Grouping 2'!H$3,FALSE)</f>
        <v>#N/A</v>
      </c>
      <c r="I96" s="9" t="e">
        <f>VLOOKUP($B96, 'Step 4'!$A$3:$A$287, 'Grouping 2'!I$3,FALSE)</f>
        <v>#N/A</v>
      </c>
      <c r="J96" s="9" t="e">
        <f>VLOOKUP($B96, 'Step 4'!$A$3:$A$287, 'Grouping 2'!J$3,FALSE)</f>
        <v>#N/A</v>
      </c>
      <c r="K96" s="9" t="e">
        <f>VLOOKUP($B96, 'Step 4'!$A$3:$A$287, 'Grouping 2'!K$3,FALSE)</f>
        <v>#N/A</v>
      </c>
      <c r="M96" t="e">
        <f t="shared" si="22"/>
        <v>#N/A</v>
      </c>
      <c r="N96" t="e">
        <f t="shared" si="22"/>
        <v>#N/A</v>
      </c>
      <c r="O96" t="e">
        <f t="shared" si="22"/>
        <v>#N/A</v>
      </c>
      <c r="P96" t="e">
        <f t="shared" si="22"/>
        <v>#N/A</v>
      </c>
      <c r="Q96" s="20" t="s">
        <v>16</v>
      </c>
    </row>
    <row r="97" spans="1:18" ht="15.75" hidden="1" thickTop="1" x14ac:dyDescent="0.25">
      <c r="B97" t="s">
        <v>156</v>
      </c>
      <c r="C97" s="9" t="e">
        <f>VLOOKUP($B97, 'Step 2'!$A$3:$A$287,'Grouping 2'!C$3,FALSE)</f>
        <v>#N/A</v>
      </c>
      <c r="D97" s="9" t="e">
        <f>VLOOKUP($B97, 'Step 2'!$A$3:$A$287,'Grouping 2'!D$3,FALSE)</f>
        <v>#N/A</v>
      </c>
      <c r="E97" s="9" t="e">
        <f>VLOOKUP($B97, 'Step 2'!$A$3:$A$287,'Grouping 2'!E$3,FALSE)</f>
        <v>#N/A</v>
      </c>
      <c r="F97" s="9" t="e">
        <f>VLOOKUP($B97, 'Step 2'!$A$3:$A$287,'Grouping 2'!F$3,FALSE)</f>
        <v>#N/A</v>
      </c>
      <c r="G97" s="9"/>
      <c r="H97" s="9" t="e">
        <f>VLOOKUP($B97, 'Step 4'!$A$3:$A$287, 'Grouping 2'!H$3,FALSE)</f>
        <v>#N/A</v>
      </c>
      <c r="I97" s="9" t="e">
        <f>VLOOKUP($B97, 'Step 4'!$A$3:$A$287, 'Grouping 2'!I$3,FALSE)</f>
        <v>#N/A</v>
      </c>
      <c r="J97" s="9" t="e">
        <f>VLOOKUP($B97, 'Step 4'!$A$3:$A$287, 'Grouping 2'!J$3,FALSE)</f>
        <v>#N/A</v>
      </c>
      <c r="K97" s="9" t="e">
        <f>VLOOKUP($B97, 'Step 4'!$A$3:$A$287, 'Grouping 2'!K$3,FALSE)</f>
        <v>#N/A</v>
      </c>
      <c r="M97" t="e">
        <f t="shared" si="22"/>
        <v>#N/A</v>
      </c>
      <c r="N97" t="e">
        <f t="shared" si="22"/>
        <v>#N/A</v>
      </c>
      <c r="O97" t="e">
        <f t="shared" si="22"/>
        <v>#N/A</v>
      </c>
      <c r="P97" t="e">
        <f t="shared" si="22"/>
        <v>#N/A</v>
      </c>
      <c r="Q97" s="20" t="s">
        <v>16</v>
      </c>
    </row>
    <row r="98" spans="1:18" ht="15.75" hidden="1" thickTop="1" x14ac:dyDescent="0.25">
      <c r="M98" s="1"/>
      <c r="N98" s="1"/>
      <c r="O98" s="1"/>
      <c r="P98" s="1"/>
      <c r="Q98" s="20"/>
    </row>
    <row r="99" spans="1:18" ht="15.75" hidden="1" thickTop="1" x14ac:dyDescent="0.25">
      <c r="B99" t="s">
        <v>88</v>
      </c>
      <c r="C99" s="9" t="e">
        <f>VLOOKUP($B99, 'Step 2'!$A$3:$A$287,'Grouping 2'!C$3,FALSE)</f>
        <v>#N/A</v>
      </c>
      <c r="D99" s="9" t="e">
        <f>VLOOKUP($B99, 'Step 2'!$A$3:$A$287,'Grouping 2'!D$3,FALSE)</f>
        <v>#N/A</v>
      </c>
      <c r="E99" s="9" t="e">
        <f>VLOOKUP($B99, 'Step 2'!$A$3:$A$287,'Grouping 2'!E$3,FALSE)</f>
        <v>#N/A</v>
      </c>
      <c r="F99" s="9" t="e">
        <f>VLOOKUP($B99, 'Step 2'!$A$3:$A$287,'Grouping 2'!F$3,FALSE)</f>
        <v>#N/A</v>
      </c>
      <c r="G99" s="9"/>
      <c r="H99" s="9" t="e">
        <f>VLOOKUP($B99, 'Step 4'!$A$3:$A$287, 'Grouping 2'!H$3,FALSE)</f>
        <v>#N/A</v>
      </c>
      <c r="I99" s="9" t="e">
        <f>VLOOKUP($B99, 'Step 4'!$A$3:$A$287, 'Grouping 2'!I$3,FALSE)</f>
        <v>#N/A</v>
      </c>
      <c r="J99" s="9" t="e">
        <f>VLOOKUP($B99, 'Step 4'!$A$3:$A$287, 'Grouping 2'!J$3,FALSE)</f>
        <v>#N/A</v>
      </c>
      <c r="K99" s="9" t="e">
        <f>VLOOKUP($B99, 'Step 4'!$A$3:$A$287, 'Grouping 2'!K$3,FALSE)</f>
        <v>#N/A</v>
      </c>
      <c r="M99" t="e">
        <f>ROUND(TRUNC(H99/C99,4)*100,1)</f>
        <v>#N/A</v>
      </c>
      <c r="N99" t="e">
        <f t="shared" ref="N99:P99" si="23">ROUND(TRUNC(I99/D99,4)*100,1)</f>
        <v>#N/A</v>
      </c>
      <c r="O99" t="e">
        <f t="shared" si="23"/>
        <v>#N/A</v>
      </c>
      <c r="P99" t="e">
        <f t="shared" si="23"/>
        <v>#N/A</v>
      </c>
      <c r="Q99" s="20"/>
    </row>
    <row r="100" spans="1:18" ht="15.75" hidden="1" thickTop="1" x14ac:dyDescent="0.25">
      <c r="M100" s="1"/>
      <c r="N100" s="1"/>
      <c r="O100" s="1"/>
      <c r="P100" s="1"/>
      <c r="Q100" s="20"/>
    </row>
    <row r="101" spans="1:18" ht="15.75" hidden="1" thickTop="1" x14ac:dyDescent="0.25">
      <c r="A101" t="s">
        <v>245</v>
      </c>
      <c r="B101" t="s">
        <v>104</v>
      </c>
      <c r="C101" s="9" t="e">
        <f>VLOOKUP($B101, 'Step 2'!$A$3:$A$287,'Grouping 2'!C$3,FALSE)</f>
        <v>#N/A</v>
      </c>
      <c r="D101" s="9" t="e">
        <f>VLOOKUP($B101, 'Step 2'!$A$3:$A$287,'Grouping 2'!D$3,FALSE)</f>
        <v>#N/A</v>
      </c>
      <c r="E101" s="9" t="e">
        <f>VLOOKUP($B101, 'Step 2'!$A$3:$A$287,'Grouping 2'!E$3,FALSE)</f>
        <v>#N/A</v>
      </c>
      <c r="F101" s="9" t="e">
        <f>VLOOKUP($B101, 'Step 2'!$A$3:$A$287,'Grouping 2'!F$3,FALSE)</f>
        <v>#N/A</v>
      </c>
      <c r="G101" s="9"/>
      <c r="H101" s="9" t="e">
        <f>VLOOKUP($B101, 'Step 4'!$A$3:$A$287, 'Grouping 2'!H$3,FALSE)</f>
        <v>#N/A</v>
      </c>
      <c r="I101" s="9" t="e">
        <f>VLOOKUP($B101, 'Step 4'!$A$3:$A$287, 'Grouping 2'!I$3,FALSE)</f>
        <v>#N/A</v>
      </c>
      <c r="J101" s="9" t="e">
        <f>VLOOKUP($B101, 'Step 4'!$A$3:$A$287, 'Grouping 2'!J$3,FALSE)</f>
        <v>#N/A</v>
      </c>
      <c r="K101" s="9" t="e">
        <f>VLOOKUP($B101, 'Step 4'!$A$3:$A$287, 'Grouping 2'!K$3,FALSE)</f>
        <v>#N/A</v>
      </c>
      <c r="M101" t="e">
        <f>ROUND(TRUNC(H101/C101,4)*100,1)</f>
        <v>#N/A</v>
      </c>
      <c r="N101" t="e">
        <f>ROUND(TRUNC(I101/D101,4)*100,1)</f>
        <v>#N/A</v>
      </c>
      <c r="O101" t="e">
        <f>ROUND(TRUNC(J101/E101,4)*100,1)</f>
        <v>#N/A</v>
      </c>
      <c r="P101" t="e">
        <f>ROUND(TRUNC(K101/F101,4)*100,1)</f>
        <v>#N/A</v>
      </c>
      <c r="Q101" s="20"/>
    </row>
    <row r="102" spans="1:18" ht="15.75" hidden="1" thickTop="1" x14ac:dyDescent="0.25">
      <c r="M102" s="1"/>
      <c r="N102" s="1"/>
      <c r="O102" s="1"/>
      <c r="P102" s="1"/>
      <c r="Q102" s="20"/>
    </row>
    <row r="103" spans="1:18" ht="15.75" hidden="1" thickTop="1" x14ac:dyDescent="0.25">
      <c r="M103" s="1"/>
      <c r="N103" s="1"/>
      <c r="O103" s="1"/>
      <c r="P103" s="1"/>
      <c r="Q103" s="20"/>
    </row>
    <row r="104" spans="1:18" ht="15.75" thickTop="1" x14ac:dyDescent="0.25">
      <c r="M104" s="1"/>
      <c r="N104" s="1"/>
      <c r="O104" s="1"/>
      <c r="P104" s="1"/>
      <c r="Q104" s="20"/>
    </row>
    <row r="107" spans="1:18" x14ac:dyDescent="0.25">
      <c r="A107" s="17" t="s">
        <v>234</v>
      </c>
      <c r="B107" s="17" t="s">
        <v>49</v>
      </c>
      <c r="C107" s="9" t="e">
        <f>VLOOKUP($B107, 'Step 2'!$A$3:$A$287,'Grouping 2'!C$3,FALSE)</f>
        <v>#N/A</v>
      </c>
      <c r="D107" s="9" t="e">
        <f>VLOOKUP($B107, 'Step 2'!$A$3:$A$287,'Grouping 2'!D$3,FALSE)</f>
        <v>#N/A</v>
      </c>
      <c r="E107" s="9" t="e">
        <f>VLOOKUP($B107, 'Step 2'!$A$3:$A$287,'Grouping 2'!E$3,FALSE)</f>
        <v>#N/A</v>
      </c>
      <c r="F107" s="9" t="e">
        <f>VLOOKUP($B107, 'Step 2'!$A$3:$A$287,'Grouping 2'!F$3,FALSE)</f>
        <v>#N/A</v>
      </c>
      <c r="G107" s="9"/>
      <c r="H107" s="9" t="e">
        <f>VLOOKUP($B107, 'Step 4'!$A$3:$A$287, 'Grouping 2'!H$3,FALSE)</f>
        <v>#N/A</v>
      </c>
      <c r="I107" s="9" t="e">
        <f>VLOOKUP($B107, 'Step 4'!$A$3:$A$287, 'Grouping 2'!I$3,FALSE)</f>
        <v>#N/A</v>
      </c>
      <c r="J107" s="9" t="e">
        <f>VLOOKUP($B107, 'Step 4'!$A$3:$A$287, 'Grouping 2'!J$3,FALSE)</f>
        <v>#N/A</v>
      </c>
      <c r="K107" s="9" t="e">
        <f>VLOOKUP($B107, 'Step 4'!$A$3:$A$287, 'Grouping 2'!K$3,FALSE)</f>
        <v>#N/A</v>
      </c>
      <c r="M107" t="e">
        <f>ROUND(TRUNC(H107/C107,4)*100,1)</f>
        <v>#N/A</v>
      </c>
      <c r="N107" t="e">
        <f>ROUND(TRUNC(I107/D107,4)*100,1)</f>
        <v>#N/A</v>
      </c>
      <c r="O107" t="e">
        <f>ROUND(TRUNC(J107/E107,4)*100,1)</f>
        <v>#N/A</v>
      </c>
      <c r="P107" t="e">
        <f>ROUND(TRUNC(K107/F107,4)*100,1)</f>
        <v>#N/A</v>
      </c>
      <c r="Q107" t="s">
        <v>236</v>
      </c>
    </row>
    <row r="109" spans="1:18" x14ac:dyDescent="0.25">
      <c r="A109" t="s">
        <v>245</v>
      </c>
      <c r="B109" s="16" t="s">
        <v>101</v>
      </c>
      <c r="C109" s="9" t="e">
        <f>VLOOKUP($B109, 'Step 2'!$A$3:$A$287,'Grouping 2'!C$3,FALSE)</f>
        <v>#N/A</v>
      </c>
      <c r="D109" s="9" t="e">
        <f>VLOOKUP($B109, 'Step 2'!$A$3:$A$287,'Grouping 2'!D$3,FALSE)</f>
        <v>#N/A</v>
      </c>
      <c r="E109" s="9" t="e">
        <f>VLOOKUP($B109, 'Step 2'!$A$3:$A$287,'Grouping 2'!E$3,FALSE)</f>
        <v>#N/A</v>
      </c>
      <c r="F109" s="9" t="e">
        <f>VLOOKUP($B109, 'Step 2'!$A$3:$A$287,'Grouping 2'!F$3,FALSE)</f>
        <v>#N/A</v>
      </c>
      <c r="G109" s="9"/>
      <c r="H109" s="9" t="e">
        <f>VLOOKUP($B109, 'Step 4'!$A$3:$A$287, 'Grouping 2'!H$3,FALSE)</f>
        <v>#N/A</v>
      </c>
      <c r="I109" s="9" t="e">
        <f>VLOOKUP($B109, 'Step 4'!$A$3:$A$287, 'Grouping 2'!I$3,FALSE)</f>
        <v>#N/A</v>
      </c>
      <c r="J109" s="9" t="e">
        <f>VLOOKUP($B109, 'Step 4'!$A$3:$A$287, 'Grouping 2'!J$3,FALSE)</f>
        <v>#N/A</v>
      </c>
      <c r="K109" s="9" t="e">
        <f>VLOOKUP($B109, 'Step 4'!$A$3:$A$287, 'Grouping 2'!K$3,FALSE)</f>
        <v>#N/A</v>
      </c>
      <c r="M109" t="e">
        <f>ROUND(TRUNC(H109/C109,4)*100,1)</f>
        <v>#N/A</v>
      </c>
      <c r="N109" t="e">
        <f>ROUND(TRUNC(I109/D109,4)*100,1)</f>
        <v>#N/A</v>
      </c>
      <c r="O109" t="e">
        <f>ROUND(TRUNC(J109/E109,4)*100,1)</f>
        <v>#N/A</v>
      </c>
      <c r="P109" t="e">
        <f>ROUND(TRUNC(K109/F109,4)*100,1)</f>
        <v>#N/A</v>
      </c>
      <c r="R109" t="s">
        <v>68</v>
      </c>
    </row>
    <row r="110" spans="1:18" x14ac:dyDescent="0.25">
      <c r="B110" t="s">
        <v>165</v>
      </c>
      <c r="C110" s="9" t="e">
        <f>VLOOKUP($B110, 'Step 2'!$A$3:$A$287,'Grouping 2'!C$3,FALSE)</f>
        <v>#N/A</v>
      </c>
      <c r="D110" s="9" t="e">
        <f>VLOOKUP($B110, 'Step 2'!$A$3:$A$287,'Grouping 2'!D$3,FALSE)</f>
        <v>#N/A</v>
      </c>
      <c r="E110" s="9" t="e">
        <f>VLOOKUP($B110, 'Step 2'!$A$3:$A$287,'Grouping 2'!E$3,FALSE)</f>
        <v>#N/A</v>
      </c>
      <c r="F110" s="9" t="e">
        <f>VLOOKUP($B110, 'Step 2'!$A$3:$A$287,'Grouping 2'!F$3,FALSE)</f>
        <v>#N/A</v>
      </c>
      <c r="G110" s="9"/>
      <c r="H110" s="9" t="e">
        <f>VLOOKUP($B110, 'Step 4'!$A$3:$A$287, 'Grouping 2'!H$3,FALSE)</f>
        <v>#N/A</v>
      </c>
      <c r="I110" s="9" t="e">
        <f>VLOOKUP($B110, 'Step 4'!$A$3:$A$287, 'Grouping 2'!I$3,FALSE)</f>
        <v>#N/A</v>
      </c>
      <c r="J110" s="9" t="e">
        <f>VLOOKUP($B110, 'Step 4'!$A$3:$A$287, 'Grouping 2'!J$3,FALSE)</f>
        <v>#N/A</v>
      </c>
      <c r="K110" s="9" t="e">
        <f>VLOOKUP($B110, 'Step 4'!$A$3:$A$287, 'Grouping 2'!K$3,FALSE)</f>
        <v>#N/A</v>
      </c>
      <c r="M110" t="e">
        <f t="shared" ref="M110:P113" si="24">ROUND(TRUNC(H110/C110,4)*100,1)</f>
        <v>#N/A</v>
      </c>
      <c r="N110" t="e">
        <f t="shared" si="24"/>
        <v>#N/A</v>
      </c>
      <c r="O110" t="e">
        <f t="shared" si="24"/>
        <v>#N/A</v>
      </c>
      <c r="P110" t="e">
        <f t="shared" si="24"/>
        <v>#N/A</v>
      </c>
      <c r="R110" t="s">
        <v>71</v>
      </c>
    </row>
    <row r="111" spans="1:18" x14ac:dyDescent="0.25">
      <c r="M111" t="e">
        <f t="shared" si="24"/>
        <v>#DIV/0!</v>
      </c>
      <c r="N111" t="e">
        <f t="shared" si="24"/>
        <v>#DIV/0!</v>
      </c>
      <c r="O111" t="e">
        <f t="shared" si="24"/>
        <v>#DIV/0!</v>
      </c>
      <c r="P111" t="e">
        <f t="shared" si="24"/>
        <v>#DIV/0!</v>
      </c>
      <c r="R111" t="s">
        <v>72</v>
      </c>
    </row>
    <row r="112" spans="1:18" x14ac:dyDescent="0.25">
      <c r="M112" t="e">
        <f t="shared" si="24"/>
        <v>#DIV/0!</v>
      </c>
      <c r="N112" t="e">
        <f t="shared" si="24"/>
        <v>#DIV/0!</v>
      </c>
      <c r="O112" t="e">
        <f t="shared" si="24"/>
        <v>#DIV/0!</v>
      </c>
      <c r="P112" t="e">
        <f t="shared" si="24"/>
        <v>#DIV/0!</v>
      </c>
      <c r="R112" t="s">
        <v>99</v>
      </c>
    </row>
    <row r="113" spans="1:21" x14ac:dyDescent="0.25">
      <c r="B113" t="s">
        <v>235</v>
      </c>
      <c r="C113" s="22" t="e">
        <f>SUM(C109:C112)</f>
        <v>#N/A</v>
      </c>
      <c r="D113" s="22" t="e">
        <f t="shared" ref="D113:K113" si="25">SUM(D109:D112)</f>
        <v>#N/A</v>
      </c>
      <c r="E113" s="22" t="e">
        <f t="shared" si="25"/>
        <v>#N/A</v>
      </c>
      <c r="F113" s="22" t="e">
        <f t="shared" si="25"/>
        <v>#N/A</v>
      </c>
      <c r="G113" s="22">
        <f t="shared" si="25"/>
        <v>0</v>
      </c>
      <c r="H113" s="22" t="e">
        <f t="shared" si="25"/>
        <v>#N/A</v>
      </c>
      <c r="I113" s="22" t="e">
        <f t="shared" si="25"/>
        <v>#N/A</v>
      </c>
      <c r="J113" s="22" t="e">
        <f t="shared" si="25"/>
        <v>#N/A</v>
      </c>
      <c r="K113" s="22" t="e">
        <f t="shared" si="25"/>
        <v>#N/A</v>
      </c>
      <c r="M113" t="e">
        <f t="shared" si="24"/>
        <v>#N/A</v>
      </c>
      <c r="N113" t="e">
        <f t="shared" si="24"/>
        <v>#N/A</v>
      </c>
      <c r="O113" t="e">
        <f t="shared" si="24"/>
        <v>#N/A</v>
      </c>
      <c r="P113" t="e">
        <f t="shared" si="24"/>
        <v>#N/A</v>
      </c>
      <c r="R113" t="s">
        <v>101</v>
      </c>
    </row>
    <row r="114" spans="1:21" x14ac:dyDescent="0.25">
      <c r="R114" t="s">
        <v>115</v>
      </c>
    </row>
    <row r="115" spans="1:21" x14ac:dyDescent="0.25">
      <c r="R115" t="s">
        <v>116</v>
      </c>
    </row>
    <row r="116" spans="1:21" x14ac:dyDescent="0.25">
      <c r="R116" t="s">
        <v>128</v>
      </c>
    </row>
    <row r="117" spans="1:21" x14ac:dyDescent="0.25">
      <c r="R117" t="s">
        <v>132</v>
      </c>
    </row>
    <row r="118" spans="1:21" x14ac:dyDescent="0.25">
      <c r="R118" t="s">
        <v>142</v>
      </c>
    </row>
    <row r="119" spans="1:21" x14ac:dyDescent="0.25">
      <c r="R119" t="s">
        <v>143</v>
      </c>
    </row>
    <row r="120" spans="1:21" x14ac:dyDescent="0.25">
      <c r="R120" t="s">
        <v>147</v>
      </c>
    </row>
    <row r="121" spans="1:21" x14ac:dyDescent="0.25">
      <c r="R121" t="s">
        <v>159</v>
      </c>
    </row>
    <row r="122" spans="1:21" x14ac:dyDescent="0.25">
      <c r="R122" t="s">
        <v>165</v>
      </c>
    </row>
    <row r="123" spans="1:21" x14ac:dyDescent="0.25">
      <c r="B123" t="s">
        <v>247</v>
      </c>
    </row>
    <row r="124" spans="1:21" x14ac:dyDescent="0.25">
      <c r="A124" s="16" t="s">
        <v>234</v>
      </c>
      <c r="B124" s="16" t="s">
        <v>164</v>
      </c>
      <c r="C124" s="9" t="e">
        <f>VLOOKUP($B124, 'Step 2'!$A$3:$A$287,'Grouping 2'!C$3,FALSE)</f>
        <v>#N/A</v>
      </c>
      <c r="D124" s="9" t="e">
        <f>VLOOKUP($B124, 'Step 2'!$A$3:$A$287,'Grouping 2'!D$3,FALSE)</f>
        <v>#N/A</v>
      </c>
      <c r="E124" s="9" t="e">
        <f>VLOOKUP($B124, 'Step 2'!$A$3:$A$287,'Grouping 2'!E$3,FALSE)</f>
        <v>#N/A</v>
      </c>
      <c r="F124" s="9" t="e">
        <f>VLOOKUP($B124, 'Step 2'!$A$3:$A$287,'Grouping 2'!F$3,FALSE)</f>
        <v>#N/A</v>
      </c>
      <c r="G124" s="9"/>
      <c r="H124" s="9" t="e">
        <f>VLOOKUP($B124, 'Step 4'!$A$3:$A$287, 'Grouping 2'!H$3,FALSE)</f>
        <v>#N/A</v>
      </c>
      <c r="I124" s="9" t="e">
        <f>VLOOKUP($B124, 'Step 4'!$A$3:$A$287, 'Grouping 2'!I$3,FALSE)</f>
        <v>#N/A</v>
      </c>
      <c r="J124" s="9" t="e">
        <f>VLOOKUP($B124, 'Step 4'!$A$3:$A$287, 'Grouping 2'!J$3,FALSE)</f>
        <v>#N/A</v>
      </c>
      <c r="K124" s="9" t="e">
        <f>VLOOKUP($B124, 'Step 4'!$A$3:$A$287, 'Grouping 2'!K$3,FALSE)</f>
        <v>#N/A</v>
      </c>
      <c r="M124" t="e">
        <f t="shared" ref="M124:P131" si="26">ROUND(TRUNC(H124/C124,4)*100,1)</f>
        <v>#N/A</v>
      </c>
      <c r="N124" t="e">
        <f t="shared" si="26"/>
        <v>#N/A</v>
      </c>
      <c r="O124" t="e">
        <f t="shared" si="26"/>
        <v>#N/A</v>
      </c>
      <c r="P124" t="e">
        <f t="shared" si="26"/>
        <v>#N/A</v>
      </c>
    </row>
    <row r="125" spans="1:21" x14ac:dyDescent="0.25">
      <c r="A125" s="16" t="s">
        <v>234</v>
      </c>
      <c r="B125" s="16" t="s">
        <v>144</v>
      </c>
      <c r="C125" s="9" t="e">
        <f>VLOOKUP($B125, 'Step 2'!$A$3:$A$287,'Grouping 2'!C$3,FALSE)</f>
        <v>#N/A</v>
      </c>
      <c r="D125" s="9" t="e">
        <f>VLOOKUP($B125, 'Step 2'!$A$3:$A$287,'Grouping 2'!D$3,FALSE)</f>
        <v>#N/A</v>
      </c>
      <c r="E125" s="9" t="e">
        <f>VLOOKUP($B125, 'Step 2'!$A$3:$A$287,'Grouping 2'!E$3,FALSE)</f>
        <v>#N/A</v>
      </c>
      <c r="F125" s="9" t="e">
        <f>VLOOKUP($B125, 'Step 2'!$A$3:$A$287,'Grouping 2'!F$3,FALSE)</f>
        <v>#N/A</v>
      </c>
      <c r="G125" s="9"/>
      <c r="H125" s="9" t="e">
        <f>VLOOKUP($B125, 'Step 4'!$A$3:$A$287, 'Grouping 2'!H$3,FALSE)</f>
        <v>#N/A</v>
      </c>
      <c r="I125" s="9" t="e">
        <f>VLOOKUP($B125, 'Step 4'!$A$3:$A$287, 'Grouping 2'!I$3,FALSE)</f>
        <v>#N/A</v>
      </c>
      <c r="J125" s="9" t="e">
        <f>VLOOKUP($B125, 'Step 4'!$A$3:$A$287, 'Grouping 2'!J$3,FALSE)</f>
        <v>#N/A</v>
      </c>
      <c r="K125" s="9" t="e">
        <f>VLOOKUP($B125, 'Step 4'!$A$3:$A$287, 'Grouping 2'!K$3,FALSE)</f>
        <v>#N/A</v>
      </c>
      <c r="M125" t="e">
        <f t="shared" si="26"/>
        <v>#N/A</v>
      </c>
      <c r="N125" t="e">
        <f t="shared" si="26"/>
        <v>#N/A</v>
      </c>
      <c r="O125" t="e">
        <f t="shared" si="26"/>
        <v>#N/A</v>
      </c>
      <c r="P125" t="e">
        <f t="shared" si="26"/>
        <v>#N/A</v>
      </c>
      <c r="R125" t="s">
        <v>165</v>
      </c>
      <c r="T125" t="s">
        <v>182</v>
      </c>
      <c r="U125" s="23" t="s">
        <v>50</v>
      </c>
    </row>
    <row r="126" spans="1:21" x14ac:dyDescent="0.25">
      <c r="B126" s="16" t="s">
        <v>151</v>
      </c>
      <c r="C126" s="9" t="e">
        <f>VLOOKUP($B126, 'Step 2'!$A$3:$A$287,'Grouping 1'!B$3,FALSE)</f>
        <v>#N/A</v>
      </c>
      <c r="D126" s="9" t="e">
        <f>VLOOKUP($B126, 'Step 2'!$A$3:$A$287,'Grouping 1'!C$3,FALSE)</f>
        <v>#N/A</v>
      </c>
      <c r="E126" s="9" t="e">
        <f>VLOOKUP($B126, 'Step 2'!$A$3:$A$287,'Grouping 1'!D$3,FALSE)</f>
        <v>#N/A</v>
      </c>
      <c r="F126" s="9" t="e">
        <f>VLOOKUP($B126, 'Step 2'!$A$3:$A$287,'Grouping 1'!E$3,FALSE)</f>
        <v>#N/A</v>
      </c>
      <c r="G126" s="9"/>
      <c r="H126" s="9" t="e">
        <f>VLOOKUP($B126, 'Step 4'!$A$3:$A$287, 'Grouping 1'!G$3,FALSE)</f>
        <v>#N/A</v>
      </c>
      <c r="I126" s="9" t="e">
        <f>VLOOKUP($B126, 'Step 4'!$A$3:$A$287, 'Grouping 1'!H$3,FALSE)</f>
        <v>#N/A</v>
      </c>
      <c r="J126" s="9" t="e">
        <f>VLOOKUP($B126, 'Step 4'!$A$3:$A$287, 'Grouping 1'!I$3,FALSE)</f>
        <v>#N/A</v>
      </c>
      <c r="K126" s="9" t="e">
        <f>VLOOKUP($B126, 'Step 4'!$A$3:$A$287, 'Grouping 1'!J$3,FALSE)</f>
        <v>#N/A</v>
      </c>
      <c r="M126" t="e">
        <f t="shared" si="26"/>
        <v>#N/A</v>
      </c>
      <c r="N126" t="e">
        <f t="shared" si="26"/>
        <v>#N/A</v>
      </c>
      <c r="O126" t="e">
        <f t="shared" si="26"/>
        <v>#N/A</v>
      </c>
      <c r="P126" t="e">
        <f t="shared" si="26"/>
        <v>#N/A</v>
      </c>
      <c r="R126" t="s">
        <v>68</v>
      </c>
      <c r="T126" t="s">
        <v>194</v>
      </c>
      <c r="U126" s="23" t="s">
        <v>76</v>
      </c>
    </row>
    <row r="127" spans="1:21" x14ac:dyDescent="0.25">
      <c r="B127" s="23" t="s">
        <v>173</v>
      </c>
      <c r="C127" s="9" t="e">
        <f>VLOOKUP($B127, 'Step 2'!$A$3:$A$287,'Grouping 1'!B$3,FALSE)</f>
        <v>#N/A</v>
      </c>
      <c r="D127" s="9" t="e">
        <f>VLOOKUP($B127, 'Step 2'!$A$3:$A$287,'Grouping 1'!C$3,FALSE)</f>
        <v>#N/A</v>
      </c>
      <c r="E127" s="9" t="e">
        <f>VLOOKUP($B127, 'Step 2'!$A$3:$A$287,'Grouping 1'!D$3,FALSE)</f>
        <v>#N/A</v>
      </c>
      <c r="F127" s="9" t="e">
        <f>VLOOKUP($B127, 'Step 2'!$A$3:$A$287,'Grouping 1'!E$3,FALSE)</f>
        <v>#N/A</v>
      </c>
      <c r="G127" s="9"/>
      <c r="H127" s="9" t="e">
        <f>VLOOKUP($B127, 'Step 4'!$A$3:$A$287, 'Grouping 1'!G$3,FALSE)</f>
        <v>#N/A</v>
      </c>
      <c r="I127" s="9" t="e">
        <f>VLOOKUP($B127, 'Step 4'!$A$3:$A$287, 'Grouping 1'!H$3,FALSE)</f>
        <v>#N/A</v>
      </c>
      <c r="J127" s="9" t="e">
        <f>VLOOKUP($B127, 'Step 4'!$A$3:$A$287, 'Grouping 1'!I$3,FALSE)</f>
        <v>#N/A</v>
      </c>
      <c r="K127" s="9" t="e">
        <f>VLOOKUP($B127, 'Step 4'!$A$3:$A$287, 'Grouping 1'!J$3,FALSE)</f>
        <v>#N/A</v>
      </c>
      <c r="M127" t="e">
        <f t="shared" si="26"/>
        <v>#N/A</v>
      </c>
      <c r="N127" t="e">
        <f t="shared" si="26"/>
        <v>#N/A</v>
      </c>
      <c r="O127" t="e">
        <f t="shared" si="26"/>
        <v>#N/A</v>
      </c>
      <c r="P127" t="e">
        <f t="shared" si="26"/>
        <v>#N/A</v>
      </c>
      <c r="R127" t="s">
        <v>116</v>
      </c>
      <c r="T127" t="s">
        <v>195</v>
      </c>
      <c r="U127" s="23" t="s">
        <v>78</v>
      </c>
    </row>
    <row r="128" spans="1:21" x14ac:dyDescent="0.25">
      <c r="C128" s="9"/>
      <c r="D128" s="9"/>
      <c r="E128" s="9"/>
      <c r="F128" s="9"/>
      <c r="G128" s="9"/>
      <c r="H128" s="9"/>
      <c r="I128" s="9"/>
      <c r="J128" s="9"/>
      <c r="K128" s="9"/>
      <c r="M128" t="e">
        <f t="shared" si="26"/>
        <v>#DIV/0!</v>
      </c>
      <c r="N128" t="e">
        <f t="shared" si="26"/>
        <v>#DIV/0!</v>
      </c>
      <c r="O128" t="e">
        <f t="shared" si="26"/>
        <v>#DIV/0!</v>
      </c>
      <c r="P128" t="e">
        <f t="shared" si="26"/>
        <v>#DIV/0!</v>
      </c>
      <c r="R128" t="s">
        <v>154</v>
      </c>
      <c r="T128" t="s">
        <v>208</v>
      </c>
      <c r="U128" s="23" t="s">
        <v>108</v>
      </c>
    </row>
    <row r="129" spans="1:21" x14ac:dyDescent="0.25">
      <c r="C129" s="9"/>
      <c r="D129" s="9"/>
      <c r="E129" s="9"/>
      <c r="F129" s="9"/>
      <c r="G129" s="9"/>
      <c r="H129" s="9"/>
      <c r="I129" s="9"/>
      <c r="J129" s="9"/>
      <c r="K129" s="9"/>
      <c r="M129" t="e">
        <f t="shared" si="26"/>
        <v>#DIV/0!</v>
      </c>
      <c r="N129" t="e">
        <f t="shared" si="26"/>
        <v>#DIV/0!</v>
      </c>
      <c r="O129" t="e">
        <f t="shared" si="26"/>
        <v>#DIV/0!</v>
      </c>
      <c r="P129" t="e">
        <f t="shared" si="26"/>
        <v>#DIV/0!</v>
      </c>
      <c r="R129" t="s">
        <v>50</v>
      </c>
      <c r="T129" t="s">
        <v>210</v>
      </c>
      <c r="U129" s="23" t="s">
        <v>110</v>
      </c>
    </row>
    <row r="130" spans="1:21" x14ac:dyDescent="0.25">
      <c r="C130" s="9"/>
      <c r="D130" s="9"/>
      <c r="E130" s="9"/>
      <c r="F130" s="9"/>
      <c r="G130" s="9"/>
      <c r="H130" s="9"/>
      <c r="I130" s="9"/>
      <c r="J130" s="9"/>
      <c r="K130" s="9"/>
      <c r="M130" t="e">
        <f t="shared" si="26"/>
        <v>#DIV/0!</v>
      </c>
      <c r="N130" t="e">
        <f t="shared" si="26"/>
        <v>#DIV/0!</v>
      </c>
      <c r="O130" t="e">
        <f t="shared" si="26"/>
        <v>#DIV/0!</v>
      </c>
      <c r="P130" t="e">
        <f t="shared" si="26"/>
        <v>#DIV/0!</v>
      </c>
      <c r="R130" t="s">
        <v>76</v>
      </c>
      <c r="T130" t="s">
        <v>183</v>
      </c>
      <c r="U130" s="23" t="s">
        <v>113</v>
      </c>
    </row>
    <row r="131" spans="1:21" x14ac:dyDescent="0.25">
      <c r="B131" t="s">
        <v>246</v>
      </c>
      <c r="C131" s="9" t="e">
        <f>SUM(C124:C130)</f>
        <v>#N/A</v>
      </c>
      <c r="D131" s="9" t="e">
        <f t="shared" ref="D131:K131" si="27">SUM(D124:D130)</f>
        <v>#N/A</v>
      </c>
      <c r="E131" s="9" t="e">
        <f t="shared" si="27"/>
        <v>#N/A</v>
      </c>
      <c r="F131" s="9" t="e">
        <f t="shared" si="27"/>
        <v>#N/A</v>
      </c>
      <c r="G131" s="9">
        <f t="shared" si="27"/>
        <v>0</v>
      </c>
      <c r="H131" s="9" t="e">
        <f t="shared" si="27"/>
        <v>#N/A</v>
      </c>
      <c r="I131" s="9" t="e">
        <f t="shared" si="27"/>
        <v>#N/A</v>
      </c>
      <c r="J131" s="9" t="e">
        <f t="shared" si="27"/>
        <v>#N/A</v>
      </c>
      <c r="K131" s="9" t="e">
        <f t="shared" si="27"/>
        <v>#N/A</v>
      </c>
      <c r="M131" t="e">
        <f t="shared" si="26"/>
        <v>#N/A</v>
      </c>
      <c r="N131" t="e">
        <f t="shared" si="26"/>
        <v>#N/A</v>
      </c>
      <c r="O131" t="e">
        <f t="shared" si="26"/>
        <v>#N/A</v>
      </c>
      <c r="P131" t="e">
        <f t="shared" si="26"/>
        <v>#N/A</v>
      </c>
      <c r="R131" t="s">
        <v>78</v>
      </c>
      <c r="T131" t="s">
        <v>213</v>
      </c>
      <c r="U131" s="23" t="s">
        <v>120</v>
      </c>
    </row>
    <row r="132" spans="1:21" x14ac:dyDescent="0.25">
      <c r="C132" s="9"/>
      <c r="D132" s="9"/>
      <c r="E132" s="9"/>
      <c r="F132" s="9"/>
      <c r="G132" s="9"/>
      <c r="H132" s="9"/>
      <c r="I132" s="9"/>
      <c r="J132" s="9"/>
      <c r="K132" s="9"/>
      <c r="R132" t="s">
        <v>108</v>
      </c>
      <c r="T132" t="s">
        <v>214</v>
      </c>
      <c r="U132" s="23" t="s">
        <v>125</v>
      </c>
    </row>
    <row r="133" spans="1:21" x14ac:dyDescent="0.25">
      <c r="C133" s="9"/>
      <c r="D133" s="9"/>
      <c r="E133" s="9"/>
      <c r="F133" s="9"/>
      <c r="G133" s="9"/>
      <c r="H133" s="9"/>
      <c r="I133" s="9"/>
      <c r="J133" s="9"/>
      <c r="K133" s="9"/>
      <c r="R133" t="s">
        <v>110</v>
      </c>
      <c r="T133" t="s">
        <v>215</v>
      </c>
      <c r="U133" s="23" t="s">
        <v>126</v>
      </c>
    </row>
    <row r="134" spans="1:21" x14ac:dyDescent="0.25">
      <c r="C134" s="9"/>
      <c r="D134" s="9"/>
      <c r="E134" s="9"/>
      <c r="F134" s="9"/>
      <c r="G134" s="9"/>
      <c r="H134" s="9"/>
      <c r="I134" s="9"/>
      <c r="J134" s="9"/>
      <c r="K134" s="9"/>
      <c r="T134" t="s">
        <v>216</v>
      </c>
      <c r="U134" s="23" t="s">
        <v>130</v>
      </c>
    </row>
    <row r="135" spans="1:21" x14ac:dyDescent="0.25">
      <c r="A135" s="16" t="s">
        <v>234</v>
      </c>
      <c r="B135" s="16" t="s">
        <v>164</v>
      </c>
      <c r="C135" s="9" t="e">
        <f>VLOOKUP($B135, 'Step 2'!$A$3:$A$287,'Grouping 2'!C$3,FALSE)</f>
        <v>#N/A</v>
      </c>
      <c r="D135" s="9" t="e">
        <f>VLOOKUP($B135, 'Step 2'!$A$3:$A$287,'Grouping 2'!D$3,FALSE)</f>
        <v>#N/A</v>
      </c>
      <c r="E135" s="9" t="e">
        <f>VLOOKUP($B135, 'Step 2'!$A$3:$A$287,'Grouping 2'!E$3,FALSE)</f>
        <v>#N/A</v>
      </c>
      <c r="F135" s="9" t="e">
        <f>VLOOKUP($B135, 'Step 2'!$A$3:$A$287,'Grouping 2'!F$3,FALSE)</f>
        <v>#N/A</v>
      </c>
      <c r="G135" s="9"/>
      <c r="H135" s="9" t="e">
        <f>VLOOKUP($B135, 'Step 4'!$A$3:$A$287, 'Grouping 2'!H$3,FALSE)</f>
        <v>#N/A</v>
      </c>
      <c r="I135" s="9" t="e">
        <f>VLOOKUP($B135, 'Step 4'!$A$3:$A$287, 'Grouping 2'!I$3,FALSE)</f>
        <v>#N/A</v>
      </c>
      <c r="J135" s="9" t="e">
        <f>VLOOKUP($B135, 'Step 4'!$A$3:$A$287, 'Grouping 2'!J$3,FALSE)</f>
        <v>#N/A</v>
      </c>
      <c r="K135" s="9" t="e">
        <f>VLOOKUP($B135, 'Step 4'!$A$3:$A$287, 'Grouping 2'!K$3,FALSE)</f>
        <v>#N/A</v>
      </c>
      <c r="M135" t="e">
        <f t="shared" ref="M135:P135" si="28">ROUND(TRUNC(H135/C135,4)*100,1)</f>
        <v>#N/A</v>
      </c>
      <c r="N135" t="e">
        <f t="shared" si="28"/>
        <v>#N/A</v>
      </c>
      <c r="O135" t="e">
        <f t="shared" si="28"/>
        <v>#N/A</v>
      </c>
      <c r="P135" t="e">
        <f t="shared" si="28"/>
        <v>#N/A</v>
      </c>
      <c r="R135" t="s">
        <v>130</v>
      </c>
      <c r="T135" t="s">
        <v>217</v>
      </c>
      <c r="U135" s="23" t="s">
        <v>141</v>
      </c>
    </row>
    <row r="136" spans="1:21" x14ac:dyDescent="0.25">
      <c r="A136" t="s">
        <v>245</v>
      </c>
      <c r="B136" s="16" t="s">
        <v>101</v>
      </c>
      <c r="C136" s="9" t="e">
        <f>VLOOKUP($B136, 'Step 2'!$A$3:$A$287,'Grouping 2'!C$3,FALSE)</f>
        <v>#N/A</v>
      </c>
      <c r="D136" s="9" t="e">
        <f>VLOOKUP($B136, 'Step 2'!$A$3:$A$287,'Grouping 2'!D$3,FALSE)</f>
        <v>#N/A</v>
      </c>
      <c r="E136" s="9" t="e">
        <f>VLOOKUP($B136, 'Step 2'!$A$3:$A$287,'Grouping 2'!E$3,FALSE)</f>
        <v>#N/A</v>
      </c>
      <c r="F136" s="9" t="e">
        <f>VLOOKUP($B136, 'Step 2'!$A$3:$A$287,'Grouping 2'!F$3,FALSE)</f>
        <v>#N/A</v>
      </c>
      <c r="G136" s="9"/>
      <c r="H136" s="9" t="e">
        <f>VLOOKUP($B136, 'Step 4'!$A$3:$A$287, 'Grouping 2'!H$3,FALSE)</f>
        <v>#N/A</v>
      </c>
      <c r="I136" s="9" t="e">
        <f>VLOOKUP($B136, 'Step 4'!$A$3:$A$287, 'Grouping 2'!I$3,FALSE)</f>
        <v>#N/A</v>
      </c>
      <c r="J136" s="9" t="e">
        <f>VLOOKUP($B136, 'Step 4'!$A$3:$A$287, 'Grouping 2'!J$3,FALSE)</f>
        <v>#N/A</v>
      </c>
      <c r="K136" s="9" t="e">
        <f>VLOOKUP($B136, 'Step 4'!$A$3:$A$287, 'Grouping 2'!K$3,FALSE)</f>
        <v>#N/A</v>
      </c>
      <c r="M136" t="e">
        <f>ROUND(TRUNC(H136/C136,4)*100,1)</f>
        <v>#N/A</v>
      </c>
      <c r="N136" t="e">
        <f>ROUND(TRUNC(I136/D136,4)*100,1)</f>
        <v>#N/A</v>
      </c>
      <c r="O136" t="e">
        <f>ROUND(TRUNC(J136/E136,4)*100,1)</f>
        <v>#N/A</v>
      </c>
      <c r="P136" t="e">
        <f>ROUND(TRUNC(K136/F136,4)*100,1)</f>
        <v>#N/A</v>
      </c>
      <c r="R136" t="s">
        <v>68</v>
      </c>
      <c r="T136" t="s">
        <v>218</v>
      </c>
      <c r="U136" s="23"/>
    </row>
    <row r="137" spans="1:21" x14ac:dyDescent="0.25">
      <c r="B137" t="s">
        <v>125</v>
      </c>
      <c r="C137" s="9" t="e">
        <f>VLOOKUP($B137, 'Step 2'!$A$3:$A$287,'Grouping 2'!C$3,FALSE)</f>
        <v>#N/A</v>
      </c>
      <c r="D137" s="9" t="e">
        <f>VLOOKUP($B137, 'Step 2'!$A$3:$A$287,'Grouping 2'!D$3,FALSE)</f>
        <v>#N/A</v>
      </c>
      <c r="E137" s="9" t="e">
        <f>VLOOKUP($B137, 'Step 2'!$A$3:$A$287,'Grouping 2'!E$3,FALSE)</f>
        <v>#N/A</v>
      </c>
      <c r="F137" s="9" t="e">
        <f>VLOOKUP($B137, 'Step 2'!$A$3:$A$287,'Grouping 2'!F$3,FALSE)</f>
        <v>#N/A</v>
      </c>
      <c r="G137" s="9"/>
      <c r="H137" s="9" t="e">
        <f>VLOOKUP($B137, 'Step 4'!$A$3:$A$287, 'Grouping 2'!H$3,FALSE)</f>
        <v>#N/A</v>
      </c>
      <c r="I137" s="9" t="e">
        <f>VLOOKUP($B137, 'Step 4'!$A$3:$A$287, 'Grouping 2'!I$3,FALSE)</f>
        <v>#N/A</v>
      </c>
      <c r="J137" s="9" t="e">
        <f>VLOOKUP($B137, 'Step 4'!$A$3:$A$287, 'Grouping 2'!J$3,FALSE)</f>
        <v>#N/A</v>
      </c>
      <c r="K137" s="9" t="e">
        <f>VLOOKUP($B137, 'Step 4'!$A$3:$A$287, 'Grouping 2'!K$3,FALSE)</f>
        <v>#N/A</v>
      </c>
      <c r="M137" t="e">
        <f t="shared" ref="M137:P139" si="29">ROUND(TRUNC(H137/C137,4)*100,1)</f>
        <v>#N/A</v>
      </c>
      <c r="N137" t="e">
        <f t="shared" si="29"/>
        <v>#N/A</v>
      </c>
      <c r="O137" t="e">
        <f t="shared" si="29"/>
        <v>#N/A</v>
      </c>
      <c r="P137" t="e">
        <f t="shared" si="29"/>
        <v>#N/A</v>
      </c>
      <c r="R137" t="s">
        <v>165</v>
      </c>
      <c r="S137" t="s">
        <v>248</v>
      </c>
      <c r="T137" t="s">
        <v>219</v>
      </c>
      <c r="U137" s="23" t="s">
        <v>151</v>
      </c>
    </row>
    <row r="138" spans="1:21" x14ac:dyDescent="0.25">
      <c r="C138" s="9"/>
      <c r="D138" s="9"/>
      <c r="E138" s="9"/>
      <c r="F138" s="9"/>
      <c r="G138" s="9"/>
      <c r="H138" s="9"/>
      <c r="I138" s="9"/>
      <c r="J138" s="9"/>
      <c r="K138" s="9"/>
      <c r="M138" t="e">
        <f t="shared" si="29"/>
        <v>#DIV/0!</v>
      </c>
      <c r="N138" t="e">
        <f t="shared" si="29"/>
        <v>#DIV/0!</v>
      </c>
      <c r="O138" t="e">
        <f t="shared" si="29"/>
        <v>#DIV/0!</v>
      </c>
      <c r="P138" t="e">
        <f t="shared" si="29"/>
        <v>#DIV/0!</v>
      </c>
      <c r="T138" t="s">
        <v>220</v>
      </c>
      <c r="U138" s="23" t="s">
        <v>152</v>
      </c>
    </row>
    <row r="139" spans="1:21" x14ac:dyDescent="0.25">
      <c r="B139" t="s">
        <v>246</v>
      </c>
      <c r="C139" s="9" t="e">
        <f>SUM(C135:C138)</f>
        <v>#N/A</v>
      </c>
      <c r="D139" s="9" t="e">
        <f t="shared" ref="D139:K139" si="30">SUM(D135:D138)</f>
        <v>#N/A</v>
      </c>
      <c r="E139" s="9" t="e">
        <f t="shared" si="30"/>
        <v>#N/A</v>
      </c>
      <c r="F139" s="9" t="e">
        <f t="shared" si="30"/>
        <v>#N/A</v>
      </c>
      <c r="G139" s="9">
        <f t="shared" si="30"/>
        <v>0</v>
      </c>
      <c r="H139" s="9" t="e">
        <f t="shared" si="30"/>
        <v>#N/A</v>
      </c>
      <c r="I139" s="9" t="e">
        <f t="shared" si="30"/>
        <v>#N/A</v>
      </c>
      <c r="J139" s="9" t="e">
        <f t="shared" si="30"/>
        <v>#N/A</v>
      </c>
      <c r="K139" s="9" t="e">
        <f t="shared" si="30"/>
        <v>#N/A</v>
      </c>
      <c r="M139" t="e">
        <f t="shared" si="29"/>
        <v>#N/A</v>
      </c>
      <c r="N139" t="e">
        <f t="shared" si="29"/>
        <v>#N/A</v>
      </c>
      <c r="O139" t="e">
        <f t="shared" si="29"/>
        <v>#N/A</v>
      </c>
      <c r="P139" t="e">
        <f t="shared" si="29"/>
        <v>#N/A</v>
      </c>
      <c r="R139" t="s">
        <v>154</v>
      </c>
      <c r="T139" t="s">
        <v>221</v>
      </c>
      <c r="U139" s="23" t="s">
        <v>154</v>
      </c>
    </row>
    <row r="140" spans="1:21" x14ac:dyDescent="0.25">
      <c r="C140" s="9"/>
      <c r="D140" s="9"/>
      <c r="E140" s="9"/>
      <c r="F140" s="9"/>
      <c r="G140" s="9"/>
      <c r="H140" s="9"/>
      <c r="I140" s="9"/>
      <c r="J140" s="9"/>
      <c r="K140" s="9"/>
      <c r="R140" t="s">
        <v>125</v>
      </c>
      <c r="T140" t="s">
        <v>222</v>
      </c>
      <c r="U140" s="23"/>
    </row>
    <row r="141" spans="1:21" x14ac:dyDescent="0.25">
      <c r="C141" s="9"/>
      <c r="D141" s="9"/>
      <c r="E141" s="9"/>
      <c r="F141" s="9"/>
      <c r="G141" s="9"/>
      <c r="H141" s="9"/>
      <c r="I141" s="9"/>
      <c r="J141" s="9"/>
      <c r="K141" s="9"/>
      <c r="T141" t="s">
        <v>223</v>
      </c>
      <c r="U141" s="23" t="s">
        <v>169</v>
      </c>
    </row>
    <row r="142" spans="1:21" x14ac:dyDescent="0.25">
      <c r="C142" s="9"/>
      <c r="D142" s="9"/>
      <c r="E142" s="9"/>
      <c r="F142" s="9"/>
      <c r="G142" s="9"/>
      <c r="H142" s="9"/>
      <c r="I142" s="9"/>
      <c r="J142" s="9"/>
      <c r="K142" s="9"/>
      <c r="R142" t="s">
        <v>113</v>
      </c>
      <c r="T142" t="s">
        <v>224</v>
      </c>
      <c r="U142" s="23" t="s">
        <v>173</v>
      </c>
    </row>
    <row r="143" spans="1:21" x14ac:dyDescent="0.25">
      <c r="C143" s="9"/>
      <c r="D143" s="9"/>
      <c r="E143" s="9"/>
      <c r="F143" s="9"/>
      <c r="G143" s="9"/>
      <c r="H143" s="9"/>
      <c r="I143" s="9"/>
      <c r="J143" s="9"/>
      <c r="K143" s="9"/>
      <c r="R143" t="s">
        <v>120</v>
      </c>
    </row>
    <row r="144" spans="1:21" x14ac:dyDescent="0.25">
      <c r="C144" s="9"/>
      <c r="D144" s="9"/>
      <c r="E144" s="9"/>
      <c r="F144" s="9"/>
      <c r="G144" s="9"/>
      <c r="H144" s="9"/>
      <c r="I144" s="9"/>
      <c r="J144" s="9"/>
      <c r="K144" s="9"/>
      <c r="R144" t="s">
        <v>125</v>
      </c>
    </row>
    <row r="145" spans="3:19" x14ac:dyDescent="0.25">
      <c r="C145" s="9"/>
      <c r="D145" s="9"/>
      <c r="E145" s="9"/>
      <c r="F145" s="9"/>
      <c r="G145" s="9"/>
      <c r="H145" s="9"/>
      <c r="I145" s="9"/>
      <c r="J145" s="9"/>
      <c r="K145" s="9"/>
      <c r="R145" t="s">
        <v>126</v>
      </c>
    </row>
    <row r="146" spans="3:19" x14ac:dyDescent="0.25">
      <c r="C146" s="9"/>
      <c r="D146" s="9"/>
      <c r="E146" s="9"/>
      <c r="F146" s="9"/>
      <c r="G146" s="9"/>
      <c r="H146" s="9"/>
      <c r="I146" s="9"/>
      <c r="J146" s="9"/>
      <c r="K146" s="9"/>
      <c r="R146" t="s">
        <v>130</v>
      </c>
    </row>
    <row r="147" spans="3:19" x14ac:dyDescent="0.25">
      <c r="C147" s="9"/>
      <c r="D147" s="9"/>
      <c r="E147" s="9"/>
      <c r="F147" s="9"/>
      <c r="G147" s="9"/>
      <c r="H147" s="9"/>
      <c r="I147" s="9"/>
      <c r="J147" s="9"/>
      <c r="K147" s="9"/>
      <c r="R147" t="s">
        <v>141</v>
      </c>
    </row>
    <row r="148" spans="3:19" x14ac:dyDescent="0.25">
      <c r="C148" s="9"/>
      <c r="D148" s="9"/>
      <c r="E148" s="9"/>
      <c r="F148" s="9"/>
      <c r="G148" s="9"/>
      <c r="H148" s="9"/>
      <c r="I148" s="9"/>
      <c r="J148" s="9"/>
      <c r="K148" s="9"/>
      <c r="R148" s="21" t="s">
        <v>144</v>
      </c>
      <c r="S148" t="s">
        <v>16</v>
      </c>
    </row>
    <row r="149" spans="3:19" x14ac:dyDescent="0.25">
      <c r="R149" t="s">
        <v>151</v>
      </c>
    </row>
    <row r="150" spans="3:19" x14ac:dyDescent="0.25">
      <c r="R150" t="s">
        <v>152</v>
      </c>
    </row>
    <row r="151" spans="3:19" x14ac:dyDescent="0.25">
      <c r="R151" t="s">
        <v>154</v>
      </c>
    </row>
    <row r="152" spans="3:19" x14ac:dyDescent="0.25">
      <c r="R152" t="s">
        <v>164</v>
      </c>
    </row>
    <row r="153" spans="3:19" x14ac:dyDescent="0.25">
      <c r="R153" t="s">
        <v>169</v>
      </c>
      <c r="S153" t="s">
        <v>15</v>
      </c>
    </row>
    <row r="154" spans="3:19" x14ac:dyDescent="0.25">
      <c r="R154" t="s">
        <v>173</v>
      </c>
      <c r="S154" t="s">
        <v>15</v>
      </c>
    </row>
    <row r="155" spans="3:19" x14ac:dyDescent="0.25">
      <c r="R155" t="s">
        <v>237</v>
      </c>
    </row>
    <row r="161" spans="1:20" x14ac:dyDescent="0.25">
      <c r="A161" s="14" t="s">
        <v>238</v>
      </c>
      <c r="B161" s="14" t="s">
        <v>151</v>
      </c>
      <c r="C161" s="9" t="e">
        <f>VLOOKUP($B161, 'Step 2'!$A$3:$A$287,'Grouping 1'!B$3,FALSE)</f>
        <v>#N/A</v>
      </c>
      <c r="D161" s="9" t="e">
        <f>VLOOKUP($B161, 'Step 2'!$A$3:$A$287,'Grouping 1'!C$3,FALSE)</f>
        <v>#N/A</v>
      </c>
      <c r="E161" s="9" t="e">
        <f>VLOOKUP($B161, 'Step 2'!$A$3:$A$287,'Grouping 1'!D$3,FALSE)</f>
        <v>#N/A</v>
      </c>
      <c r="F161" s="9" t="e">
        <f>VLOOKUP($B161, 'Step 2'!$A$3:$A$287,'Grouping 1'!E$3,FALSE)</f>
        <v>#N/A</v>
      </c>
      <c r="G161" s="9"/>
      <c r="H161" s="9" t="e">
        <f>VLOOKUP($B161, 'Step 4'!$A$3:$A$287, 'Grouping 1'!G$3,FALSE)</f>
        <v>#N/A</v>
      </c>
      <c r="I161" s="9" t="e">
        <f>VLOOKUP($B161, 'Step 4'!$A$3:$A$287, 'Grouping 1'!H$3,FALSE)</f>
        <v>#N/A</v>
      </c>
      <c r="J161" s="9" t="e">
        <f>VLOOKUP($B161, 'Step 4'!$A$3:$A$287, 'Grouping 1'!I$3,FALSE)</f>
        <v>#N/A</v>
      </c>
      <c r="K161" s="9" t="e">
        <f>VLOOKUP($B161, 'Step 4'!$A$3:$A$287, 'Grouping 1'!J$3,FALSE)</f>
        <v>#N/A</v>
      </c>
      <c r="M161" t="e">
        <f>ROUND(TRUNC(H161/C161,4)*100,1)</f>
        <v>#N/A</v>
      </c>
      <c r="N161" t="e">
        <f>ROUND(TRUNC(I161/D161,4)*100,1)</f>
        <v>#N/A</v>
      </c>
      <c r="O161" t="e">
        <f>ROUND(TRUNC(J161/E161,4)*100,1)</f>
        <v>#N/A</v>
      </c>
      <c r="P161" t="e">
        <f>ROUND(TRUNC(K161/F161,4)*100,1)</f>
        <v>#N/A</v>
      </c>
      <c r="R161" t="s">
        <v>87</v>
      </c>
      <c r="S161" t="s">
        <v>16</v>
      </c>
      <c r="T161" t="s">
        <v>51</v>
      </c>
    </row>
    <row r="162" spans="1:20" x14ac:dyDescent="0.25">
      <c r="A162" s="14" t="s">
        <v>233</v>
      </c>
      <c r="B162" s="15" t="s">
        <v>79</v>
      </c>
      <c r="C162" s="9" t="e">
        <f>VLOOKUP($B162, 'Step 2'!$A$3:$A$287,'Grouping 1'!B$3,FALSE)</f>
        <v>#N/A</v>
      </c>
      <c r="D162" s="9" t="e">
        <f>VLOOKUP($B162, 'Step 2'!$A$3:$A$287,'Grouping 1'!C$3,FALSE)</f>
        <v>#N/A</v>
      </c>
      <c r="E162" s="9" t="e">
        <f>VLOOKUP($B162, 'Step 2'!$A$3:$A$287,'Grouping 1'!D$3,FALSE)</f>
        <v>#N/A</v>
      </c>
      <c r="F162" s="9" t="e">
        <f>VLOOKUP($B162, 'Step 2'!$A$3:$A$287,'Grouping 1'!E$3,FALSE)</f>
        <v>#N/A</v>
      </c>
      <c r="G162" s="9"/>
      <c r="H162" s="9" t="e">
        <f>VLOOKUP($B162, 'Step 4'!$A$3:$A$287, 'Grouping 1'!G$3,FALSE)</f>
        <v>#N/A</v>
      </c>
      <c r="I162" s="9" t="e">
        <f>VLOOKUP($B162, 'Step 4'!$A$3:$A$287, 'Grouping 1'!H$3,FALSE)</f>
        <v>#N/A</v>
      </c>
      <c r="J162" s="9" t="e">
        <f>VLOOKUP($B162, 'Step 4'!$A$3:$A$287, 'Grouping 1'!I$3,FALSE)</f>
        <v>#N/A</v>
      </c>
      <c r="K162" s="9" t="e">
        <f>VLOOKUP($B162, 'Step 4'!$A$3:$A$287, 'Grouping 1'!J$3,FALSE)</f>
        <v>#N/A</v>
      </c>
      <c r="M162" t="e">
        <f t="shared" ref="M162:P169" si="31">ROUND(TRUNC(H162/C162,4)*100,1)</f>
        <v>#N/A</v>
      </c>
      <c r="N162" t="e">
        <f t="shared" si="31"/>
        <v>#N/A</v>
      </c>
      <c r="O162" t="e">
        <f t="shared" si="31"/>
        <v>#N/A</v>
      </c>
      <c r="P162" t="e">
        <f t="shared" si="31"/>
        <v>#N/A</v>
      </c>
      <c r="R162" t="s">
        <v>103</v>
      </c>
      <c r="S162" t="s">
        <v>15</v>
      </c>
      <c r="T162" t="s">
        <v>60</v>
      </c>
    </row>
    <row r="163" spans="1:20" x14ac:dyDescent="0.25">
      <c r="A163" s="14" t="s">
        <v>233</v>
      </c>
      <c r="B163" s="15" t="s">
        <v>145</v>
      </c>
      <c r="C163" s="9" t="e">
        <f>VLOOKUP($B163, 'Step 2'!$A$3:$A$287,'Grouping 1'!B$3,FALSE)</f>
        <v>#N/A</v>
      </c>
      <c r="D163" s="9" t="e">
        <f>VLOOKUP($B163, 'Step 2'!$A$3:$A$287,'Grouping 1'!C$3,FALSE)</f>
        <v>#N/A</v>
      </c>
      <c r="E163" s="9" t="e">
        <f>VLOOKUP($B163, 'Step 2'!$A$3:$A$287,'Grouping 1'!D$3,FALSE)</f>
        <v>#N/A</v>
      </c>
      <c r="F163" s="9" t="e">
        <f>VLOOKUP($B163, 'Step 2'!$A$3:$A$287,'Grouping 1'!E$3,FALSE)</f>
        <v>#N/A</v>
      </c>
      <c r="G163" s="9"/>
      <c r="H163" s="9" t="e">
        <f>VLOOKUP($B163, 'Step 4'!$A$3:$A$287, 'Grouping 1'!G$3,FALSE)</f>
        <v>#N/A</v>
      </c>
      <c r="I163" s="9" t="e">
        <f>VLOOKUP($B163, 'Step 4'!$A$3:$A$287, 'Grouping 1'!H$3,FALSE)</f>
        <v>#N/A</v>
      </c>
      <c r="J163" s="9" t="e">
        <f>VLOOKUP($B163, 'Step 4'!$A$3:$A$287, 'Grouping 1'!I$3,FALSE)</f>
        <v>#N/A</v>
      </c>
      <c r="K163" s="9" t="e">
        <f>VLOOKUP($B163, 'Step 4'!$A$3:$A$287, 'Grouping 1'!J$3,FALSE)</f>
        <v>#N/A</v>
      </c>
      <c r="M163" t="e">
        <f t="shared" si="31"/>
        <v>#N/A</v>
      </c>
      <c r="N163" t="e">
        <f t="shared" si="31"/>
        <v>#N/A</v>
      </c>
      <c r="O163" t="e">
        <f t="shared" si="31"/>
        <v>#N/A</v>
      </c>
      <c r="P163" t="e">
        <f t="shared" si="31"/>
        <v>#N/A</v>
      </c>
      <c r="R163" t="s">
        <v>114</v>
      </c>
      <c r="S163" t="s">
        <v>15</v>
      </c>
      <c r="T163" t="s">
        <v>64</v>
      </c>
    </row>
    <row r="164" spans="1:20" x14ac:dyDescent="0.25">
      <c r="B164" t="s">
        <v>87</v>
      </c>
      <c r="C164" s="9" t="e">
        <f>VLOOKUP($B164, 'Step 2'!$A$3:$A$287,'Grouping 1'!B$3,FALSE)</f>
        <v>#N/A</v>
      </c>
      <c r="D164" s="9" t="e">
        <f>VLOOKUP($B164, 'Step 2'!$A$3:$A$287,'Grouping 1'!C$3,FALSE)</f>
        <v>#N/A</v>
      </c>
      <c r="E164" s="9" t="e">
        <f>VLOOKUP($B164, 'Step 2'!$A$3:$A$287,'Grouping 1'!D$3,FALSE)</f>
        <v>#N/A</v>
      </c>
      <c r="F164" s="9" t="e">
        <f>VLOOKUP($B164, 'Step 2'!$A$3:$A$287,'Grouping 1'!E$3,FALSE)</f>
        <v>#N/A</v>
      </c>
      <c r="G164" s="9"/>
      <c r="H164" s="9" t="e">
        <f>VLOOKUP($B164, 'Step 4'!$A$3:$A$287, 'Grouping 1'!G$3,FALSE)</f>
        <v>#N/A</v>
      </c>
      <c r="I164" s="9" t="e">
        <f>VLOOKUP($B164, 'Step 4'!$A$3:$A$287, 'Grouping 1'!H$3,FALSE)</f>
        <v>#N/A</v>
      </c>
      <c r="J164" s="9" t="e">
        <f>VLOOKUP($B164, 'Step 4'!$A$3:$A$287, 'Grouping 1'!I$3,FALSE)</f>
        <v>#N/A</v>
      </c>
      <c r="K164" s="9" t="e">
        <f>VLOOKUP($B164, 'Step 4'!$A$3:$A$287, 'Grouping 1'!J$3,FALSE)</f>
        <v>#N/A</v>
      </c>
      <c r="M164" t="e">
        <f t="shared" si="31"/>
        <v>#N/A</v>
      </c>
      <c r="N164" t="e">
        <f t="shared" si="31"/>
        <v>#N/A</v>
      </c>
      <c r="O164" t="e">
        <f t="shared" si="31"/>
        <v>#N/A</v>
      </c>
      <c r="P164" t="e">
        <f t="shared" si="31"/>
        <v>#N/A</v>
      </c>
      <c r="R164" t="s">
        <v>121</v>
      </c>
      <c r="S164" t="s">
        <v>15</v>
      </c>
    </row>
    <row r="165" spans="1:20" x14ac:dyDescent="0.25">
      <c r="B165" t="s">
        <v>131</v>
      </c>
      <c r="C165" s="9" t="e">
        <f>VLOOKUP($B165, 'Step 2'!$A$3:$A$287,'Grouping 1'!B$3,FALSE)</f>
        <v>#N/A</v>
      </c>
      <c r="D165" s="9" t="e">
        <f>VLOOKUP($B165, 'Step 2'!$A$3:$A$287,'Grouping 1'!C$3,FALSE)</f>
        <v>#N/A</v>
      </c>
      <c r="E165" s="9" t="e">
        <f>VLOOKUP($B165, 'Step 2'!$A$3:$A$287,'Grouping 1'!D$3,FALSE)</f>
        <v>#N/A</v>
      </c>
      <c r="F165" s="9" t="e">
        <f>VLOOKUP($B165, 'Step 2'!$A$3:$A$287,'Grouping 1'!E$3,FALSE)</f>
        <v>#N/A</v>
      </c>
      <c r="G165" s="9"/>
      <c r="H165" s="9" t="e">
        <f>VLOOKUP($B165, 'Step 4'!$A$3:$A$287, 'Grouping 1'!G$3,FALSE)</f>
        <v>#N/A</v>
      </c>
      <c r="I165" s="9" t="e">
        <f>VLOOKUP($B165, 'Step 4'!$A$3:$A$287, 'Grouping 1'!H$3,FALSE)</f>
        <v>#N/A</v>
      </c>
      <c r="J165" s="9" t="e">
        <f>VLOOKUP($B165, 'Step 4'!$A$3:$A$287, 'Grouping 1'!I$3,FALSE)</f>
        <v>#N/A</v>
      </c>
      <c r="K165" s="9" t="e">
        <f>VLOOKUP($B165, 'Step 4'!$A$3:$A$287, 'Grouping 1'!J$3,FALSE)</f>
        <v>#N/A</v>
      </c>
      <c r="M165" t="e">
        <f t="shared" si="31"/>
        <v>#N/A</v>
      </c>
      <c r="N165" t="e">
        <f t="shared" si="31"/>
        <v>#N/A</v>
      </c>
      <c r="O165" t="e">
        <f t="shared" si="31"/>
        <v>#N/A</v>
      </c>
      <c r="P165" t="e">
        <f t="shared" si="31"/>
        <v>#N/A</v>
      </c>
      <c r="R165" t="s">
        <v>136</v>
      </c>
      <c r="S165" t="s">
        <v>15</v>
      </c>
      <c r="T165" t="s">
        <v>80</v>
      </c>
    </row>
    <row r="166" spans="1:20" x14ac:dyDescent="0.25">
      <c r="M166" t="e">
        <f t="shared" si="31"/>
        <v>#DIV/0!</v>
      </c>
      <c r="N166" t="e">
        <f t="shared" si="31"/>
        <v>#DIV/0!</v>
      </c>
      <c r="O166" t="e">
        <f t="shared" si="31"/>
        <v>#DIV/0!</v>
      </c>
      <c r="P166" t="e">
        <f t="shared" si="31"/>
        <v>#DIV/0!</v>
      </c>
      <c r="R166" t="s">
        <v>148</v>
      </c>
      <c r="S166" t="s">
        <v>15</v>
      </c>
      <c r="T166" t="s">
        <v>90</v>
      </c>
    </row>
    <row r="167" spans="1:20" x14ac:dyDescent="0.25">
      <c r="M167" t="e">
        <f t="shared" si="31"/>
        <v>#DIV/0!</v>
      </c>
      <c r="N167" t="e">
        <f t="shared" si="31"/>
        <v>#DIV/0!</v>
      </c>
      <c r="O167" t="e">
        <f t="shared" si="31"/>
        <v>#DIV/0!</v>
      </c>
      <c r="P167" t="e">
        <f t="shared" si="31"/>
        <v>#DIV/0!</v>
      </c>
      <c r="R167" t="s">
        <v>152</v>
      </c>
      <c r="S167" t="s">
        <v>15</v>
      </c>
      <c r="T167" t="s">
        <v>94</v>
      </c>
    </row>
    <row r="168" spans="1:20" x14ac:dyDescent="0.25">
      <c r="M168" t="e">
        <f t="shared" si="31"/>
        <v>#DIV/0!</v>
      </c>
      <c r="N168" t="e">
        <f t="shared" si="31"/>
        <v>#DIV/0!</v>
      </c>
      <c r="O168" t="e">
        <f t="shared" si="31"/>
        <v>#DIV/0!</v>
      </c>
      <c r="P168" t="e">
        <f t="shared" si="31"/>
        <v>#DIV/0!</v>
      </c>
      <c r="R168" t="s">
        <v>160</v>
      </c>
      <c r="S168" t="s">
        <v>15</v>
      </c>
      <c r="T168" t="s">
        <v>95</v>
      </c>
    </row>
    <row r="169" spans="1:20" x14ac:dyDescent="0.25">
      <c r="C169" s="22" t="e">
        <f>SUM(C161:C168)</f>
        <v>#N/A</v>
      </c>
      <c r="D169" s="22" t="e">
        <f t="shared" ref="D169:K169" si="32">SUM(D161:D168)</f>
        <v>#N/A</v>
      </c>
      <c r="E169" s="22" t="e">
        <f t="shared" si="32"/>
        <v>#N/A</v>
      </c>
      <c r="F169" s="22" t="e">
        <f t="shared" si="32"/>
        <v>#N/A</v>
      </c>
      <c r="G169" s="22">
        <f t="shared" si="32"/>
        <v>0</v>
      </c>
      <c r="H169" s="22" t="e">
        <f t="shared" si="32"/>
        <v>#N/A</v>
      </c>
      <c r="I169" s="22" t="e">
        <f t="shared" si="32"/>
        <v>#N/A</v>
      </c>
      <c r="J169" s="22" t="e">
        <f t="shared" si="32"/>
        <v>#N/A</v>
      </c>
      <c r="K169" s="22" t="e">
        <f t="shared" si="32"/>
        <v>#N/A</v>
      </c>
      <c r="M169" t="e">
        <f t="shared" si="31"/>
        <v>#N/A</v>
      </c>
      <c r="N169" t="e">
        <f t="shared" si="31"/>
        <v>#N/A</v>
      </c>
      <c r="O169" t="e">
        <f t="shared" si="31"/>
        <v>#N/A</v>
      </c>
      <c r="P169" t="e">
        <f t="shared" si="31"/>
        <v>#N/A</v>
      </c>
      <c r="R169" t="s">
        <v>170</v>
      </c>
      <c r="S169" t="s">
        <v>15</v>
      </c>
      <c r="T169" t="s">
        <v>103</v>
      </c>
    </row>
    <row r="170" spans="1:20" x14ac:dyDescent="0.25">
      <c r="B170" s="26" t="s">
        <v>106</v>
      </c>
      <c r="C170" s="26" t="s">
        <v>106</v>
      </c>
      <c r="D170" s="26" t="s">
        <v>106</v>
      </c>
      <c r="R170" t="s">
        <v>171</v>
      </c>
      <c r="S170" t="s">
        <v>15</v>
      </c>
      <c r="T170" t="s">
        <v>114</v>
      </c>
    </row>
    <row r="171" spans="1:20" x14ac:dyDescent="0.25">
      <c r="B171" s="26" t="s">
        <v>129</v>
      </c>
      <c r="C171" s="26" t="s">
        <v>135</v>
      </c>
      <c r="D171" s="26" t="s">
        <v>53</v>
      </c>
      <c r="R171" t="s">
        <v>173</v>
      </c>
      <c r="S171" t="s">
        <v>15</v>
      </c>
      <c r="T171" t="s">
        <v>121</v>
      </c>
    </row>
    <row r="172" spans="1:20" x14ac:dyDescent="0.25">
      <c r="R172" t="s">
        <v>175</v>
      </c>
      <c r="S172" t="s">
        <v>15</v>
      </c>
      <c r="T172" t="s">
        <v>133</v>
      </c>
    </row>
    <row r="173" spans="1:20" x14ac:dyDescent="0.25">
      <c r="R173" t="s">
        <v>56</v>
      </c>
      <c r="T173" t="s">
        <v>136</v>
      </c>
    </row>
    <row r="174" spans="1:20" x14ac:dyDescent="0.25">
      <c r="T174" t="s">
        <v>139</v>
      </c>
    </row>
    <row r="175" spans="1:20" x14ac:dyDescent="0.25">
      <c r="A175" s="19" t="s">
        <v>233</v>
      </c>
      <c r="B175" s="19" t="s">
        <v>127</v>
      </c>
      <c r="C175" s="9" t="e">
        <f>VLOOKUP($B175, 'Step 2'!$A$3:$A$287,'Grouping 2'!C$3,FALSE)</f>
        <v>#N/A</v>
      </c>
      <c r="D175" s="9" t="e">
        <f>VLOOKUP($B175, 'Step 2'!$A$3:$A$287,'Grouping 2'!D$3,FALSE)</f>
        <v>#N/A</v>
      </c>
      <c r="E175" s="9" t="e">
        <f>VLOOKUP($B175, 'Step 2'!$A$3:$A$287,'Grouping 2'!E$3,FALSE)</f>
        <v>#N/A</v>
      </c>
      <c r="F175" s="9" t="e">
        <f>VLOOKUP($B175, 'Step 2'!$A$3:$A$287,'Grouping 2'!F$3,FALSE)</f>
        <v>#N/A</v>
      </c>
      <c r="G175" s="9"/>
      <c r="H175" s="9" t="e">
        <f>VLOOKUP($B175, 'Step 4'!$A$3:$A$287, 'Grouping 2'!H$3,FALSE)</f>
        <v>#N/A</v>
      </c>
      <c r="I175" s="9" t="e">
        <f>VLOOKUP($B175, 'Step 4'!$A$3:$A$287, 'Grouping 2'!I$3,FALSE)</f>
        <v>#N/A</v>
      </c>
      <c r="J175" s="9" t="e">
        <f>VLOOKUP($B175, 'Step 4'!$A$3:$A$287, 'Grouping 2'!J$3,FALSE)</f>
        <v>#N/A</v>
      </c>
      <c r="K175" s="9" t="e">
        <f>VLOOKUP($B175, 'Step 4'!$A$3:$A$287, 'Grouping 2'!K$3,FALSE)</f>
        <v>#N/A</v>
      </c>
      <c r="M175" t="e">
        <f>ROUND(TRUNC(H175/C175,4)*100,1)</f>
        <v>#N/A</v>
      </c>
      <c r="N175" t="e">
        <f>ROUND(TRUNC(I175/D175,4)*100,1)</f>
        <v>#N/A</v>
      </c>
      <c r="O175" t="e">
        <f>ROUND(TRUNC(J175/E175,4)*100,1)</f>
        <v>#N/A</v>
      </c>
      <c r="P175" t="e">
        <f>ROUND(TRUNC(K175/F175,4)*100,1)</f>
        <v>#N/A</v>
      </c>
      <c r="R175" t="s">
        <v>138</v>
      </c>
      <c r="S175" t="s">
        <v>15</v>
      </c>
      <c r="T175" t="s">
        <v>157</v>
      </c>
    </row>
    <row r="176" spans="1:20" x14ac:dyDescent="0.25">
      <c r="C176" s="9"/>
      <c r="D176" s="9"/>
      <c r="E176" s="9"/>
      <c r="F176" s="9"/>
      <c r="G176" s="9"/>
      <c r="H176" s="9"/>
      <c r="I176" s="9"/>
      <c r="J176" s="9"/>
      <c r="K176" s="9"/>
    </row>
    <row r="177" spans="1:20" x14ac:dyDescent="0.25">
      <c r="A177" s="19" t="s">
        <v>233</v>
      </c>
      <c r="B177" s="19" t="s">
        <v>106</v>
      </c>
      <c r="C177" s="9" t="e">
        <f>VLOOKUP($B177, 'Step 2'!$A$3:$A$287,'Grouping 2'!C$3,FALSE)</f>
        <v>#N/A</v>
      </c>
      <c r="D177" s="9" t="e">
        <f>VLOOKUP($B177, 'Step 2'!$A$3:$A$287,'Grouping 2'!D$3,FALSE)</f>
        <v>#N/A</v>
      </c>
      <c r="E177" s="9" t="e">
        <f>VLOOKUP($B177, 'Step 2'!$A$3:$A$287,'Grouping 2'!E$3,FALSE)</f>
        <v>#N/A</v>
      </c>
      <c r="F177" s="9" t="e">
        <f>VLOOKUP($B177, 'Step 2'!$A$3:$A$287,'Grouping 2'!F$3,FALSE)</f>
        <v>#N/A</v>
      </c>
      <c r="G177" s="9"/>
      <c r="H177" s="9" t="e">
        <f>VLOOKUP($B177, 'Step 4'!$A$3:$A$287, 'Grouping 2'!H$3,FALSE)</f>
        <v>#N/A</v>
      </c>
      <c r="I177" s="9" t="e">
        <f>VLOOKUP($B177, 'Step 4'!$A$3:$A$287, 'Grouping 2'!I$3,FALSE)</f>
        <v>#N/A</v>
      </c>
      <c r="J177" s="9" t="e">
        <f>VLOOKUP($B177, 'Step 4'!$A$3:$A$287, 'Grouping 2'!J$3,FALSE)</f>
        <v>#N/A</v>
      </c>
      <c r="K177" s="9" t="e">
        <f>VLOOKUP($B177, 'Step 4'!$A$3:$A$287, 'Grouping 2'!K$3,FALSE)</f>
        <v>#N/A</v>
      </c>
      <c r="M177" t="e">
        <f t="shared" ref="M177:P182" si="33">ROUND(TRUNC(H177/C177,4)*100,1)</f>
        <v>#N/A</v>
      </c>
      <c r="N177" t="e">
        <f t="shared" si="33"/>
        <v>#N/A</v>
      </c>
      <c r="O177" t="e">
        <f t="shared" si="33"/>
        <v>#N/A</v>
      </c>
      <c r="P177" t="e">
        <f t="shared" si="33"/>
        <v>#N/A</v>
      </c>
      <c r="Q177" t="e">
        <f>VLOOKUP(B177,#REF!, 6,FALSE)</f>
        <v>#REF!</v>
      </c>
      <c r="R177" t="s">
        <v>71</v>
      </c>
      <c r="T177" t="s">
        <v>249</v>
      </c>
    </row>
    <row r="178" spans="1:20" x14ac:dyDescent="0.25">
      <c r="A178" s="19" t="s">
        <v>233</v>
      </c>
      <c r="B178" s="19" t="s">
        <v>61</v>
      </c>
      <c r="C178" s="9"/>
      <c r="D178" s="9"/>
      <c r="E178" s="9"/>
      <c r="F178" s="9"/>
      <c r="G178" s="9"/>
      <c r="H178" s="9"/>
      <c r="I178" s="9"/>
      <c r="J178" s="9"/>
      <c r="K178" s="9"/>
      <c r="M178" t="e">
        <f t="shared" si="33"/>
        <v>#DIV/0!</v>
      </c>
      <c r="N178" t="e">
        <f t="shared" si="33"/>
        <v>#DIV/0!</v>
      </c>
      <c r="O178" t="e">
        <f t="shared" si="33"/>
        <v>#DIV/0!</v>
      </c>
      <c r="P178" t="e">
        <f t="shared" si="33"/>
        <v>#DIV/0!</v>
      </c>
      <c r="Q178" t="e">
        <f>VLOOKUP(B178,#REF!, 6,FALSE)</f>
        <v>#REF!</v>
      </c>
      <c r="R178" t="s">
        <v>89</v>
      </c>
      <c r="T178" t="s">
        <v>155</v>
      </c>
    </row>
    <row r="179" spans="1:20" x14ac:dyDescent="0.25">
      <c r="B179" t="s">
        <v>129</v>
      </c>
      <c r="C179" s="9"/>
      <c r="D179" s="9"/>
      <c r="E179" s="9"/>
      <c r="F179" s="9"/>
      <c r="G179" s="9"/>
      <c r="H179" s="9"/>
      <c r="I179" s="9"/>
      <c r="J179" s="9"/>
      <c r="K179" s="9"/>
      <c r="M179" t="e">
        <f t="shared" si="33"/>
        <v>#DIV/0!</v>
      </c>
      <c r="N179" t="e">
        <f t="shared" si="33"/>
        <v>#DIV/0!</v>
      </c>
      <c r="O179" t="e">
        <f t="shared" si="33"/>
        <v>#DIV/0!</v>
      </c>
      <c r="P179" t="e">
        <f t="shared" si="33"/>
        <v>#DIV/0!</v>
      </c>
      <c r="Q179" t="e">
        <f>VLOOKUP(B179,#REF!, 6,FALSE)</f>
        <v>#REF!</v>
      </c>
    </row>
    <row r="180" spans="1:20" x14ac:dyDescent="0.25">
      <c r="A180" t="s">
        <v>234</v>
      </c>
      <c r="B180" t="s">
        <v>135</v>
      </c>
      <c r="C180" s="9"/>
      <c r="D180" s="9"/>
      <c r="E180" s="9"/>
      <c r="F180" s="9"/>
      <c r="G180" s="9"/>
      <c r="H180" s="9"/>
      <c r="I180" s="9"/>
      <c r="J180" s="9"/>
      <c r="K180" s="9"/>
      <c r="M180" t="e">
        <f t="shared" si="33"/>
        <v>#DIV/0!</v>
      </c>
      <c r="N180" t="e">
        <f t="shared" si="33"/>
        <v>#DIV/0!</v>
      </c>
      <c r="O180" t="e">
        <f t="shared" si="33"/>
        <v>#DIV/0!</v>
      </c>
      <c r="P180" t="e">
        <f t="shared" si="33"/>
        <v>#DIV/0!</v>
      </c>
      <c r="Q180" t="e">
        <f>VLOOKUP(B180,#REF!, 6,FALSE)</f>
        <v>#REF!</v>
      </c>
      <c r="T180" t="s">
        <v>160</v>
      </c>
    </row>
    <row r="181" spans="1:20" x14ac:dyDescent="0.25">
      <c r="A181" s="4"/>
      <c r="B181" t="s">
        <v>53</v>
      </c>
      <c r="C181" s="9"/>
      <c r="D181" s="9"/>
      <c r="E181" s="9"/>
      <c r="F181" s="9"/>
      <c r="G181" s="9"/>
      <c r="H181" s="9"/>
      <c r="I181" s="9"/>
      <c r="J181" s="9"/>
      <c r="K181" s="9"/>
      <c r="M181" t="e">
        <f t="shared" si="33"/>
        <v>#DIV/0!</v>
      </c>
      <c r="N181" t="e">
        <f t="shared" si="33"/>
        <v>#DIV/0!</v>
      </c>
      <c r="O181" t="e">
        <f t="shared" si="33"/>
        <v>#DIV/0!</v>
      </c>
      <c r="P181" t="e">
        <f t="shared" si="33"/>
        <v>#DIV/0!</v>
      </c>
      <c r="Q181" t="e">
        <f>VLOOKUP(B181,#REF!, 6,FALSE)</f>
        <v>#REF!</v>
      </c>
      <c r="T181" t="s">
        <v>167</v>
      </c>
    </row>
    <row r="182" spans="1:20" x14ac:dyDescent="0.25">
      <c r="B182" t="s">
        <v>176</v>
      </c>
      <c r="C182" s="9" t="e">
        <f>VLOOKUP($B182, 'Step 2'!$A$3:$A$287,'Grouping 2'!C$3,FALSE)</f>
        <v>#N/A</v>
      </c>
      <c r="D182" s="9" t="e">
        <f>VLOOKUP($B182, 'Step 2'!$A$3:$A$287,'Grouping 2'!D$3,FALSE)</f>
        <v>#N/A</v>
      </c>
      <c r="E182" s="9" t="e">
        <f>VLOOKUP($B182, 'Step 2'!$A$3:$A$287,'Grouping 2'!E$3,FALSE)</f>
        <v>#N/A</v>
      </c>
      <c r="F182" s="9" t="e">
        <f>VLOOKUP($B182, 'Step 2'!$A$3:$A$287,'Grouping 2'!F$3,FALSE)</f>
        <v>#N/A</v>
      </c>
      <c r="G182" s="9"/>
      <c r="H182" s="9" t="e">
        <f>VLOOKUP($B182, 'Step 4'!$A$3:$A$287, 'Grouping 2'!H$3,FALSE)</f>
        <v>#N/A</v>
      </c>
      <c r="I182" s="9" t="e">
        <f>VLOOKUP($B182, 'Step 4'!$A$3:$A$287, 'Grouping 2'!I$3,FALSE)</f>
        <v>#N/A</v>
      </c>
      <c r="J182" s="9" t="e">
        <f>VLOOKUP($B182, 'Step 4'!$A$3:$A$287, 'Grouping 2'!J$3,FALSE)</f>
        <v>#N/A</v>
      </c>
      <c r="K182" s="9" t="e">
        <f>VLOOKUP($B182, 'Step 4'!$A$3:$A$287, 'Grouping 2'!K$3,FALSE)</f>
        <v>#N/A</v>
      </c>
      <c r="M182" t="e">
        <f t="shared" si="33"/>
        <v>#N/A</v>
      </c>
      <c r="N182" t="e">
        <f t="shared" si="33"/>
        <v>#N/A</v>
      </c>
      <c r="O182" t="e">
        <f t="shared" si="33"/>
        <v>#N/A</v>
      </c>
      <c r="P182" t="e">
        <f t="shared" si="33"/>
        <v>#N/A</v>
      </c>
      <c r="Q182" t="e">
        <f>VLOOKUP(B182,#REF!, 6,FALSE)</f>
        <v>#REF!</v>
      </c>
      <c r="T182" t="s">
        <v>170</v>
      </c>
    </row>
    <row r="183" spans="1:20" x14ac:dyDescent="0.25">
      <c r="M183" t="e">
        <f t="shared" ref="M183:P185" si="34">ROUND(TRUNC(H183/C183,4)*100,1)</f>
        <v>#DIV/0!</v>
      </c>
      <c r="N183" t="e">
        <f t="shared" si="34"/>
        <v>#DIV/0!</v>
      </c>
      <c r="O183" t="e">
        <f t="shared" si="34"/>
        <v>#DIV/0!</v>
      </c>
      <c r="P183" t="e">
        <f t="shared" si="34"/>
        <v>#DIV/0!</v>
      </c>
      <c r="Q183" t="e">
        <f>VLOOKUP(B183,#REF!, 6,FALSE)</f>
        <v>#REF!</v>
      </c>
      <c r="T183" t="s">
        <v>171</v>
      </c>
    </row>
    <row r="184" spans="1:20" x14ac:dyDescent="0.25">
      <c r="M184" t="e">
        <f t="shared" si="34"/>
        <v>#DIV/0!</v>
      </c>
      <c r="N184" t="e">
        <f t="shared" si="34"/>
        <v>#DIV/0!</v>
      </c>
      <c r="O184" t="e">
        <f t="shared" si="34"/>
        <v>#DIV/0!</v>
      </c>
      <c r="P184" t="e">
        <f t="shared" si="34"/>
        <v>#DIV/0!</v>
      </c>
      <c r="Q184" t="e">
        <f>VLOOKUP(B184,#REF!, 6,FALSE)</f>
        <v>#REF!</v>
      </c>
      <c r="T184" t="s">
        <v>172</v>
      </c>
    </row>
    <row r="185" spans="1:20" x14ac:dyDescent="0.25">
      <c r="B185" t="s">
        <v>235</v>
      </c>
      <c r="C185" s="22" t="e">
        <f>SUM(C177:C184)</f>
        <v>#N/A</v>
      </c>
      <c r="D185" s="22" t="e">
        <f t="shared" ref="D185:K185" si="35">SUM(D177:D184)</f>
        <v>#N/A</v>
      </c>
      <c r="E185" s="22" t="e">
        <f t="shared" si="35"/>
        <v>#N/A</v>
      </c>
      <c r="F185" s="22" t="e">
        <f t="shared" si="35"/>
        <v>#N/A</v>
      </c>
      <c r="G185" s="22">
        <f t="shared" si="35"/>
        <v>0</v>
      </c>
      <c r="H185" s="22" t="e">
        <f t="shared" si="35"/>
        <v>#N/A</v>
      </c>
      <c r="I185" s="22" t="e">
        <f t="shared" si="35"/>
        <v>#N/A</v>
      </c>
      <c r="J185" s="22" t="e">
        <f t="shared" si="35"/>
        <v>#N/A</v>
      </c>
      <c r="K185" s="22" t="e">
        <f t="shared" si="35"/>
        <v>#N/A</v>
      </c>
      <c r="M185" t="e">
        <f>ROUND(TRUNC(H185/C185,4)*100,1)</f>
        <v>#N/A</v>
      </c>
      <c r="N185" t="e">
        <f t="shared" si="34"/>
        <v>#N/A</v>
      </c>
      <c r="O185" t="e">
        <f t="shared" si="34"/>
        <v>#N/A</v>
      </c>
      <c r="P185" t="e">
        <f t="shared" si="34"/>
        <v>#N/A</v>
      </c>
      <c r="Q185" t="e">
        <f>VLOOKUP(B185,#REF!, 6,FALSE)</f>
        <v>#REF!</v>
      </c>
    </row>
    <row r="186" spans="1:20" x14ac:dyDescent="0.25">
      <c r="Q186" t="e">
        <f>VLOOKUP(B186,#REF!, 6,FALSE)</f>
        <v>#REF!</v>
      </c>
    </row>
    <row r="187" spans="1:20" x14ac:dyDescent="0.25">
      <c r="Q187" t="e">
        <f>VLOOKUP(B187,#REF!, 6,FALSE)</f>
        <v>#REF!</v>
      </c>
    </row>
    <row r="188" spans="1:20" x14ac:dyDescent="0.25">
      <c r="Q188" t="e">
        <f>VLOOKUP(B188,#REF!, 6,FALSE)</f>
        <v>#REF!</v>
      </c>
      <c r="S188" t="s">
        <v>53</v>
      </c>
    </row>
    <row r="189" spans="1:20" x14ac:dyDescent="0.25">
      <c r="B189" t="s">
        <v>96</v>
      </c>
      <c r="C189" s="9" t="e">
        <f>VLOOKUP($B189, 'Step 2'!$A$3:$A$287,'Grouping 2'!C$3,FALSE)</f>
        <v>#N/A</v>
      </c>
      <c r="D189" s="9" t="e">
        <f>VLOOKUP($B189, 'Step 2'!$A$3:$A$287,'Grouping 2'!D$3,FALSE)</f>
        <v>#N/A</v>
      </c>
      <c r="E189" s="9" t="e">
        <f>VLOOKUP($B189, 'Step 2'!$A$3:$A$287,'Grouping 2'!E$3,FALSE)</f>
        <v>#N/A</v>
      </c>
      <c r="F189" s="9" t="e">
        <f>VLOOKUP($B189, 'Step 2'!$A$3:$A$287,'Grouping 2'!F$3,FALSE)</f>
        <v>#N/A</v>
      </c>
      <c r="G189" s="9"/>
      <c r="H189" s="9" t="e">
        <f>VLOOKUP($B189, 'Step 4'!$A$3:$A$287, 'Grouping 2'!H$3,FALSE)</f>
        <v>#N/A</v>
      </c>
      <c r="I189" s="9" t="e">
        <f>VLOOKUP($B189, 'Step 4'!$A$3:$A$287, 'Grouping 2'!I$3,FALSE)</f>
        <v>#N/A</v>
      </c>
      <c r="J189" s="9" t="e">
        <f>VLOOKUP($B189, 'Step 4'!$A$3:$A$287, 'Grouping 2'!J$3,FALSE)</f>
        <v>#N/A</v>
      </c>
      <c r="K189" s="9" t="e">
        <f>VLOOKUP($B189, 'Step 4'!$A$3:$A$287, 'Grouping 2'!K$3,FALSE)</f>
        <v>#N/A</v>
      </c>
      <c r="M189" t="e">
        <f t="shared" ref="M189:P192" si="36">ROUND(TRUNC(H189/C189,4)*100,1)</f>
        <v>#N/A</v>
      </c>
      <c r="N189" t="e">
        <f t="shared" si="36"/>
        <v>#N/A</v>
      </c>
      <c r="O189" t="e">
        <f t="shared" si="36"/>
        <v>#N/A</v>
      </c>
      <c r="P189" t="e">
        <f t="shared" si="36"/>
        <v>#N/A</v>
      </c>
      <c r="Q189" t="e">
        <f>VLOOKUP(B189,#REF!, 6,FALSE)</f>
        <v>#REF!</v>
      </c>
      <c r="S189" t="s">
        <v>129</v>
      </c>
    </row>
    <row r="190" spans="1:20" x14ac:dyDescent="0.25">
      <c r="B190" t="s">
        <v>149</v>
      </c>
      <c r="C190" s="9" t="e">
        <f>VLOOKUP($B190, 'Step 2'!$A$3:$A$287,'Grouping 2'!C$3,FALSE)</f>
        <v>#N/A</v>
      </c>
      <c r="D190" s="9" t="e">
        <f>VLOOKUP($B190, 'Step 2'!$A$3:$A$287,'Grouping 2'!D$3,FALSE)</f>
        <v>#N/A</v>
      </c>
      <c r="E190" s="9" t="e">
        <f>VLOOKUP($B190, 'Step 2'!$A$3:$A$287,'Grouping 2'!E$3,FALSE)</f>
        <v>#N/A</v>
      </c>
      <c r="F190" s="9" t="e">
        <f>VLOOKUP($B190, 'Step 2'!$A$3:$A$287,'Grouping 2'!F$3,FALSE)</f>
        <v>#N/A</v>
      </c>
      <c r="G190" s="9"/>
      <c r="H190" s="9" t="e">
        <f>VLOOKUP($B190, 'Step 4'!$A$3:$A$287, 'Grouping 2'!H$3,FALSE)</f>
        <v>#N/A</v>
      </c>
      <c r="I190" s="9" t="e">
        <f>VLOOKUP($B190, 'Step 4'!$A$3:$A$287, 'Grouping 2'!I$3,FALSE)</f>
        <v>#N/A</v>
      </c>
      <c r="J190" s="9" t="e">
        <f>VLOOKUP($B190, 'Step 4'!$A$3:$A$287, 'Grouping 2'!J$3,FALSE)</f>
        <v>#N/A</v>
      </c>
      <c r="K190" s="9" t="e">
        <f>VLOOKUP($B190, 'Step 4'!$A$3:$A$287, 'Grouping 2'!K$3,FALSE)</f>
        <v>#N/A</v>
      </c>
      <c r="M190" t="e">
        <f t="shared" si="36"/>
        <v>#N/A</v>
      </c>
      <c r="N190" t="e">
        <f t="shared" si="36"/>
        <v>#N/A</v>
      </c>
      <c r="O190" t="e">
        <f t="shared" si="36"/>
        <v>#N/A</v>
      </c>
      <c r="P190" t="e">
        <f t="shared" si="36"/>
        <v>#N/A</v>
      </c>
      <c r="Q190" t="e">
        <f>VLOOKUP(B190,#REF!, 6,FALSE)</f>
        <v>#REF!</v>
      </c>
      <c r="S190" t="s">
        <v>176</v>
      </c>
    </row>
    <row r="191" spans="1:20" x14ac:dyDescent="0.25">
      <c r="M191" t="e">
        <f t="shared" si="36"/>
        <v>#DIV/0!</v>
      </c>
      <c r="N191" t="e">
        <f t="shared" si="36"/>
        <v>#DIV/0!</v>
      </c>
      <c r="O191" t="e">
        <f t="shared" si="36"/>
        <v>#DIV/0!</v>
      </c>
      <c r="P191" t="e">
        <f t="shared" si="36"/>
        <v>#DIV/0!</v>
      </c>
      <c r="Q191" t="e">
        <f>VLOOKUP(B191,#REF!, 6,FALSE)</f>
        <v>#REF!</v>
      </c>
    </row>
    <row r="192" spans="1:20" x14ac:dyDescent="0.25">
      <c r="C192" s="22" t="e">
        <f>SUM(C189:C191)</f>
        <v>#N/A</v>
      </c>
      <c r="D192" s="22" t="e">
        <f t="shared" ref="D192:K192" si="37">SUM(D189:D191)</f>
        <v>#N/A</v>
      </c>
      <c r="E192" s="22" t="e">
        <f t="shared" si="37"/>
        <v>#N/A</v>
      </c>
      <c r="F192" s="22" t="e">
        <f t="shared" si="37"/>
        <v>#N/A</v>
      </c>
      <c r="G192" s="22">
        <f t="shared" si="37"/>
        <v>0</v>
      </c>
      <c r="H192" s="22" t="e">
        <f t="shared" si="37"/>
        <v>#N/A</v>
      </c>
      <c r="I192" s="22" t="e">
        <f t="shared" si="37"/>
        <v>#N/A</v>
      </c>
      <c r="J192" s="22" t="e">
        <f t="shared" si="37"/>
        <v>#N/A</v>
      </c>
      <c r="K192" s="22" t="e">
        <f t="shared" si="37"/>
        <v>#N/A</v>
      </c>
      <c r="M192" t="e">
        <f t="shared" si="36"/>
        <v>#N/A</v>
      </c>
      <c r="N192" t="e">
        <f t="shared" si="36"/>
        <v>#N/A</v>
      </c>
      <c r="O192" t="e">
        <f t="shared" si="36"/>
        <v>#N/A</v>
      </c>
      <c r="P192" t="e">
        <f t="shared" si="36"/>
        <v>#N/A</v>
      </c>
      <c r="Q192" t="e">
        <f>VLOOKUP(B192,#REF!, 6,FALSE)</f>
        <v>#REF!</v>
      </c>
    </row>
    <row r="193" spans="2:17" x14ac:dyDescent="0.25">
      <c r="Q193" t="e">
        <f>VLOOKUP(B193,#REF!, 6,FALSE)</f>
        <v>#REF!</v>
      </c>
    </row>
    <row r="197" spans="2:17" x14ac:dyDescent="0.25">
      <c r="B197" t="s">
        <v>57</v>
      </c>
    </row>
    <row r="198" spans="2:17" x14ac:dyDescent="0.25">
      <c r="B198" t="s">
        <v>59</v>
      </c>
    </row>
    <row r="199" spans="2:17" x14ac:dyDescent="0.25">
      <c r="B199" t="s">
        <v>63</v>
      </c>
    </row>
    <row r="200" spans="2:17" x14ac:dyDescent="0.25">
      <c r="B200" t="s">
        <v>70</v>
      </c>
    </row>
    <row r="201" spans="2:17" x14ac:dyDescent="0.25">
      <c r="B201" t="s">
        <v>92</v>
      </c>
    </row>
    <row r="202" spans="2:17" x14ac:dyDescent="0.25">
      <c r="B202" t="s">
        <v>96</v>
      </c>
    </row>
    <row r="203" spans="2:17" x14ac:dyDescent="0.25">
      <c r="B203" t="s">
        <v>127</v>
      </c>
    </row>
    <row r="204" spans="2:17" x14ac:dyDescent="0.25">
      <c r="B204" t="s">
        <v>134</v>
      </c>
    </row>
    <row r="205" spans="2:17" x14ac:dyDescent="0.25">
      <c r="B205" t="s">
        <v>138</v>
      </c>
    </row>
    <row r="206" spans="2:17" x14ac:dyDescent="0.25">
      <c r="B206" t="s">
        <v>140</v>
      </c>
    </row>
    <row r="207" spans="2:17" x14ac:dyDescent="0.25">
      <c r="B207" t="s">
        <v>149</v>
      </c>
    </row>
  </sheetData>
  <autoFilter ref="A43:U60" xr:uid="{00000000-0009-0000-0000-000004000000}"/>
  <sortState xmlns:xlrd2="http://schemas.microsoft.com/office/spreadsheetml/2017/richdata2" ref="B177:P182">
    <sortCondition descending="1" ref="O177:O182"/>
  </sortState>
  <conditionalFormatting sqref="M9:M24">
    <cfRule type="cellIs" dxfId="25" priority="16" operator="greaterThanOrEqual">
      <formula>M$88</formula>
    </cfRule>
  </conditionalFormatting>
  <conditionalFormatting sqref="N9:P24">
    <cfRule type="cellIs" dxfId="24" priority="15" operator="greaterThanOrEqual">
      <formula>N$88</formula>
    </cfRule>
  </conditionalFormatting>
  <conditionalFormatting sqref="M25">
    <cfRule type="cellIs" dxfId="23" priority="14" operator="greaterThanOrEqual">
      <formula>M$88</formula>
    </cfRule>
  </conditionalFormatting>
  <conditionalFormatting sqref="N25:P25">
    <cfRule type="cellIs" dxfId="22" priority="13" operator="greaterThanOrEqual">
      <formula>N$88</formula>
    </cfRule>
  </conditionalFormatting>
  <conditionalFormatting sqref="B58:B63 B44:B46">
    <cfRule type="duplicateValues" dxfId="21" priority="146"/>
  </conditionalFormatting>
  <conditionalFormatting sqref="M44:M60">
    <cfRule type="cellIs" dxfId="20" priority="11" operator="greaterThanOrEqual">
      <formula>M$88</formula>
    </cfRule>
  </conditionalFormatting>
  <conditionalFormatting sqref="N44:P60">
    <cfRule type="cellIs" dxfId="19" priority="10" operator="greaterThanOrEqual">
      <formula>N$88</formula>
    </cfRule>
  </conditionalFormatting>
  <conditionalFormatting sqref="M175:M185">
    <cfRule type="cellIs" dxfId="18" priority="6" operator="greaterThanOrEqual">
      <formula>M$88</formula>
    </cfRule>
  </conditionalFormatting>
  <conditionalFormatting sqref="N175:P185 Q177:Q193">
    <cfRule type="cellIs" dxfId="17" priority="5" operator="greaterThanOrEqual">
      <formula>N$88</formula>
    </cfRule>
  </conditionalFormatting>
  <conditionalFormatting sqref="M192">
    <cfRule type="cellIs" dxfId="16" priority="2" operator="greaterThanOrEqual">
      <formula>M$88</formula>
    </cfRule>
  </conditionalFormatting>
  <conditionalFormatting sqref="N192:P192">
    <cfRule type="cellIs" dxfId="15" priority="1" operator="greaterThanOrEqual">
      <formula>N$88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7"/>
  <sheetViews>
    <sheetView workbookViewId="0"/>
  </sheetViews>
  <sheetFormatPr defaultColWidth="9.140625" defaultRowHeight="15" x14ac:dyDescent="0.25"/>
  <cols>
    <col min="1" max="1" width="24.140625" customWidth="1"/>
    <col min="2" max="5" width="10.5703125" bestFit="1" customWidth="1"/>
    <col min="7" max="10" width="9.5703125" bestFit="1" customWidth="1"/>
    <col min="12" max="15" width="12.140625" customWidth="1"/>
    <col min="17" max="17" width="25.42578125" customWidth="1"/>
    <col min="18" max="18" width="30.28515625" customWidth="1"/>
  </cols>
  <sheetData>
    <row r="1" spans="1:18" x14ac:dyDescent="0.25">
      <c r="A1" s="1" t="s">
        <v>0</v>
      </c>
      <c r="B1" s="8">
        <v>41640</v>
      </c>
      <c r="C1" s="8">
        <v>41671</v>
      </c>
      <c r="D1" s="8">
        <v>41699</v>
      </c>
      <c r="E1" s="8">
        <v>41730</v>
      </c>
      <c r="G1" s="8">
        <v>41640</v>
      </c>
      <c r="H1" s="8">
        <v>41671</v>
      </c>
      <c r="I1" s="8">
        <v>41699</v>
      </c>
      <c r="J1" s="8">
        <v>41730</v>
      </c>
      <c r="L1" s="8">
        <v>41640</v>
      </c>
      <c r="M1" s="8">
        <v>41671</v>
      </c>
      <c r="N1" s="8">
        <v>41699</v>
      </c>
      <c r="O1" s="8">
        <v>41730</v>
      </c>
    </row>
    <row r="2" spans="1:18" x14ac:dyDescent="0.25">
      <c r="A2" s="1"/>
      <c r="B2" s="8">
        <v>42339</v>
      </c>
      <c r="C2" s="8">
        <v>42370</v>
      </c>
      <c r="D2" s="8">
        <v>42401</v>
      </c>
      <c r="E2" s="8">
        <v>42430</v>
      </c>
      <c r="G2" s="8">
        <v>42339</v>
      </c>
      <c r="H2" s="8">
        <v>42370</v>
      </c>
      <c r="I2" s="8">
        <v>42401</v>
      </c>
      <c r="J2" s="8">
        <v>42430</v>
      </c>
      <c r="L2" s="8">
        <v>42339</v>
      </c>
      <c r="M2" s="8">
        <v>42370</v>
      </c>
      <c r="N2" s="8">
        <v>42401</v>
      </c>
      <c r="O2" s="8">
        <v>42430</v>
      </c>
    </row>
    <row r="3" spans="1:18" x14ac:dyDescent="0.25">
      <c r="B3" s="10">
        <v>2</v>
      </c>
      <c r="C3" s="10">
        <v>3</v>
      </c>
      <c r="D3" s="10">
        <v>4</v>
      </c>
      <c r="E3" s="10">
        <v>5</v>
      </c>
      <c r="F3" s="11"/>
      <c r="G3" s="10">
        <v>2</v>
      </c>
      <c r="H3" s="10">
        <v>3</v>
      </c>
      <c r="I3" s="10">
        <v>4</v>
      </c>
      <c r="J3" s="10">
        <v>5</v>
      </c>
      <c r="K3" s="11"/>
      <c r="L3" s="10">
        <v>2</v>
      </c>
      <c r="M3" s="10">
        <v>3</v>
      </c>
      <c r="N3" s="10">
        <v>4</v>
      </c>
      <c r="O3" s="10">
        <v>5</v>
      </c>
      <c r="R3" t="s">
        <v>244</v>
      </c>
    </row>
    <row r="4" spans="1:18" x14ac:dyDescent="0.25">
      <c r="B4" s="10"/>
      <c r="C4" s="10"/>
      <c r="D4" s="10"/>
      <c r="E4" s="10"/>
      <c r="F4" s="11"/>
      <c r="G4" s="10"/>
      <c r="H4" s="10"/>
      <c r="I4" s="10"/>
      <c r="J4" s="10"/>
      <c r="K4" s="11"/>
      <c r="L4" s="10"/>
      <c r="M4" s="10"/>
      <c r="N4" s="10"/>
      <c r="O4" s="10"/>
      <c r="R4" t="s">
        <v>239</v>
      </c>
    </row>
    <row r="5" spans="1:18" x14ac:dyDescent="0.25">
      <c r="A5" s="18" t="s">
        <v>85</v>
      </c>
      <c r="B5" s="9" t="e">
        <f>VLOOKUP($A5, 'Step 2'!$A$3:$A$287,'Grouping 1'!B$3,FALSE)</f>
        <v>#N/A</v>
      </c>
      <c r="C5" s="9" t="e">
        <f>VLOOKUP($A5, 'Step 2'!$A$3:$A$287,'Grouping 1'!C$3,FALSE)</f>
        <v>#N/A</v>
      </c>
      <c r="D5" s="9" t="e">
        <f>VLOOKUP($A5, 'Step 2'!$A$3:$A$287,'Grouping 1'!D$3,FALSE)</f>
        <v>#N/A</v>
      </c>
      <c r="E5" s="9" t="e">
        <f>VLOOKUP($A5, 'Step 2'!$A$3:$A$287,'Grouping 1'!E$3,FALSE)</f>
        <v>#N/A</v>
      </c>
      <c r="F5" s="9"/>
      <c r="G5" s="9" t="e">
        <f>VLOOKUP($A5, 'Step 4'!$A$3:$A$287, 'Grouping 1'!G$3,FALSE)</f>
        <v>#N/A</v>
      </c>
      <c r="H5" s="9" t="e">
        <f>VLOOKUP($A5, 'Step 4'!$A$3:$A$287, 'Grouping 1'!H$3,FALSE)</f>
        <v>#N/A</v>
      </c>
      <c r="I5" s="9" t="e">
        <f>VLOOKUP($A5, 'Step 4'!$A$3:$A$287, 'Grouping 1'!I$3,FALSE)</f>
        <v>#N/A</v>
      </c>
      <c r="J5" s="9" t="e">
        <f>VLOOKUP($A5, 'Step 4'!$A$3:$A$287, 'Grouping 1'!J$3,FALSE)</f>
        <v>#N/A</v>
      </c>
      <c r="L5" t="e">
        <f>ROUND(TRUNC(G5/B5,4)*100,1)</f>
        <v>#N/A</v>
      </c>
      <c r="M5" t="e">
        <f t="shared" ref="M5:O5" si="0">ROUND(TRUNC(H5/C5,4)*100,1)</f>
        <v>#N/A</v>
      </c>
      <c r="N5" t="e">
        <f t="shared" si="0"/>
        <v>#N/A</v>
      </c>
      <c r="O5" t="e">
        <f t="shared" si="0"/>
        <v>#N/A</v>
      </c>
      <c r="R5" t="s">
        <v>1</v>
      </c>
    </row>
    <row r="6" spans="1:18" x14ac:dyDescent="0.25">
      <c r="B6" s="10"/>
      <c r="C6" s="10"/>
      <c r="D6" s="10"/>
      <c r="E6" s="10"/>
      <c r="F6" s="11"/>
      <c r="G6" s="10"/>
      <c r="H6" s="10"/>
      <c r="I6" s="10"/>
      <c r="J6" s="10"/>
      <c r="K6" s="11"/>
      <c r="L6" s="10"/>
      <c r="M6" s="10"/>
      <c r="N6" s="10"/>
      <c r="O6" s="10"/>
      <c r="R6" t="s">
        <v>2</v>
      </c>
    </row>
    <row r="7" spans="1:18" x14ac:dyDescent="0.25">
      <c r="B7" s="10"/>
      <c r="C7" s="10"/>
      <c r="D7" s="10"/>
      <c r="E7" s="10"/>
      <c r="F7" s="11"/>
      <c r="G7" s="10"/>
      <c r="H7" s="10"/>
      <c r="I7" s="10"/>
      <c r="J7" s="10"/>
      <c r="K7" s="11"/>
      <c r="L7" s="10"/>
      <c r="M7" s="10"/>
      <c r="N7" s="10"/>
      <c r="O7" s="10"/>
      <c r="R7" t="s">
        <v>7</v>
      </c>
    </row>
    <row r="8" spans="1:18" x14ac:dyDescent="0.25">
      <c r="A8" s="2" t="s">
        <v>54</v>
      </c>
      <c r="B8" s="9" t="e">
        <f>VLOOKUP($A8, 'Step 2'!$A$3:$A$287,'Grouping 1'!B$3,FALSE)</f>
        <v>#N/A</v>
      </c>
      <c r="C8" s="9" t="e">
        <f>VLOOKUP($A8, 'Step 2'!$A$3:$A$287,'Grouping 1'!C$3,FALSE)</f>
        <v>#N/A</v>
      </c>
      <c r="D8" s="9" t="e">
        <f>VLOOKUP($A8, 'Step 2'!$A$3:$A$287,'Grouping 1'!D$3,FALSE)</f>
        <v>#N/A</v>
      </c>
      <c r="E8" s="9" t="e">
        <f>VLOOKUP($A8, 'Step 2'!$A$3:$A$287,'Grouping 1'!E$3,FALSE)</f>
        <v>#N/A</v>
      </c>
      <c r="F8" s="9"/>
      <c r="G8" s="9" t="e">
        <f>VLOOKUP($A8, 'Step 4'!$A$3:$A$287, 'Grouping 1'!G$3,FALSE)</f>
        <v>#N/A</v>
      </c>
      <c r="H8" s="9" t="e">
        <f>VLOOKUP($A8, 'Step 4'!$A$3:$A$287, 'Grouping 1'!H$3,FALSE)</f>
        <v>#N/A</v>
      </c>
      <c r="I8" s="9" t="e">
        <f>VLOOKUP($A8, 'Step 4'!$A$3:$A$287, 'Grouping 1'!I$3,FALSE)</f>
        <v>#N/A</v>
      </c>
      <c r="J8" s="9" t="e">
        <f>VLOOKUP($A8, 'Step 4'!$A$3:$A$287, 'Grouping 1'!J$3,FALSE)</f>
        <v>#N/A</v>
      </c>
      <c r="L8" t="e">
        <f t="shared" ref="L8:O22" si="1">ROUND(TRUNC(G8/B8,4)*100,1)</f>
        <v>#N/A</v>
      </c>
      <c r="M8" t="e">
        <f t="shared" si="1"/>
        <v>#N/A</v>
      </c>
      <c r="N8" t="e">
        <f t="shared" si="1"/>
        <v>#N/A</v>
      </c>
      <c r="O8" t="e">
        <f t="shared" si="1"/>
        <v>#N/A</v>
      </c>
      <c r="R8" t="s">
        <v>3</v>
      </c>
    </row>
    <row r="9" spans="1:18" x14ac:dyDescent="0.25">
      <c r="A9" s="3" t="s">
        <v>55</v>
      </c>
      <c r="B9" s="9" t="e">
        <f>VLOOKUP($A9, 'Step 2'!$A$3:$A$287,'Grouping 1'!B$3,FALSE)</f>
        <v>#N/A</v>
      </c>
      <c r="C9" s="9" t="e">
        <f>VLOOKUP($A9, 'Step 2'!$A$3:$A$287,'Grouping 1'!C$3,FALSE)</f>
        <v>#N/A</v>
      </c>
      <c r="D9" s="9" t="e">
        <f>VLOOKUP($A9, 'Step 2'!$A$3:$A$287,'Grouping 1'!D$3,FALSE)</f>
        <v>#N/A</v>
      </c>
      <c r="E9" s="9" t="e">
        <f>VLOOKUP($A9, 'Step 2'!$A$3:$A$287,'Grouping 1'!E$3,FALSE)</f>
        <v>#N/A</v>
      </c>
      <c r="F9" s="9"/>
      <c r="G9" s="9" t="e">
        <f>VLOOKUP($A9, 'Step 4'!$A$3:$A$287, 'Grouping 1'!G$3,FALSE)</f>
        <v>#N/A</v>
      </c>
      <c r="H9" s="9" t="e">
        <f>VLOOKUP($A9, 'Step 4'!$A$3:$A$287, 'Grouping 1'!H$3,FALSE)</f>
        <v>#N/A</v>
      </c>
      <c r="I9" s="9" t="e">
        <f>VLOOKUP($A9, 'Step 4'!$A$3:$A$287, 'Grouping 1'!I$3,FALSE)</f>
        <v>#N/A</v>
      </c>
      <c r="J9" s="9" t="e">
        <f>VLOOKUP($A9, 'Step 4'!$A$3:$A$287, 'Grouping 1'!J$3,FALSE)</f>
        <v>#N/A</v>
      </c>
      <c r="L9" t="e">
        <f t="shared" si="1"/>
        <v>#N/A</v>
      </c>
      <c r="M9" t="e">
        <f t="shared" si="1"/>
        <v>#N/A</v>
      </c>
      <c r="N9" t="e">
        <f t="shared" si="1"/>
        <v>#N/A</v>
      </c>
      <c r="O9" t="e">
        <f t="shared" si="1"/>
        <v>#N/A</v>
      </c>
      <c r="R9" t="s">
        <v>240</v>
      </c>
    </row>
    <row r="10" spans="1:18" x14ac:dyDescent="0.25">
      <c r="A10" s="3" t="s">
        <v>82</v>
      </c>
      <c r="B10" s="9" t="e">
        <f>VLOOKUP($A10, 'Step 2'!$A$3:$A$287,'Grouping 1'!B$3,FALSE)</f>
        <v>#N/A</v>
      </c>
      <c r="C10" s="9" t="e">
        <f>VLOOKUP($A10, 'Step 2'!$A$3:$A$287,'Grouping 1'!C$3,FALSE)</f>
        <v>#N/A</v>
      </c>
      <c r="D10" s="9" t="e">
        <f>VLOOKUP($A10, 'Step 2'!$A$3:$A$287,'Grouping 1'!D$3,FALSE)</f>
        <v>#N/A</v>
      </c>
      <c r="E10" s="9" t="e">
        <f>VLOOKUP($A10, 'Step 2'!$A$3:$A$287,'Grouping 1'!E$3,FALSE)</f>
        <v>#N/A</v>
      </c>
      <c r="F10" s="9"/>
      <c r="G10" s="9" t="e">
        <f>VLOOKUP($A10, 'Step 4'!$A$3:$A$287, 'Grouping 1'!G$3,FALSE)</f>
        <v>#N/A</v>
      </c>
      <c r="H10" s="9" t="e">
        <f>VLOOKUP($A10, 'Step 4'!$A$3:$A$287, 'Grouping 1'!H$3,FALSE)</f>
        <v>#N/A</v>
      </c>
      <c r="I10" s="9" t="e">
        <f>VLOOKUP($A10, 'Step 4'!$A$3:$A$287, 'Grouping 1'!I$3,FALSE)</f>
        <v>#N/A</v>
      </c>
      <c r="J10" s="9" t="e">
        <f>VLOOKUP($A10, 'Step 4'!$A$3:$A$287, 'Grouping 1'!J$3,FALSE)</f>
        <v>#N/A</v>
      </c>
      <c r="L10" t="e">
        <f t="shared" si="1"/>
        <v>#N/A</v>
      </c>
      <c r="M10" t="e">
        <f t="shared" si="1"/>
        <v>#N/A</v>
      </c>
      <c r="N10" t="e">
        <f t="shared" si="1"/>
        <v>#N/A</v>
      </c>
      <c r="O10" t="e">
        <f t="shared" si="1"/>
        <v>#N/A</v>
      </c>
      <c r="R10" t="s">
        <v>241</v>
      </c>
    </row>
    <row r="11" spans="1:18" x14ac:dyDescent="0.25">
      <c r="A11" s="3" t="s">
        <v>111</v>
      </c>
      <c r="B11" s="9" t="e">
        <f>VLOOKUP($A11, 'Step 2'!$A$3:$A$287,'Grouping 1'!B$3,FALSE)</f>
        <v>#N/A</v>
      </c>
      <c r="C11" s="9" t="e">
        <f>VLOOKUP($A11, 'Step 2'!$A$3:$A$287,'Grouping 1'!C$3,FALSE)</f>
        <v>#N/A</v>
      </c>
      <c r="D11" s="9" t="e">
        <f>VLOOKUP($A11, 'Step 2'!$A$3:$A$287,'Grouping 1'!D$3,FALSE)</f>
        <v>#N/A</v>
      </c>
      <c r="E11" s="9" t="e">
        <f>VLOOKUP($A11, 'Step 2'!$A$3:$A$287,'Grouping 1'!E$3,FALSE)</f>
        <v>#N/A</v>
      </c>
      <c r="F11" s="9"/>
      <c r="G11" s="9" t="e">
        <f>VLOOKUP($A11, 'Step 4'!$A$3:$A$287, 'Grouping 1'!G$3,FALSE)</f>
        <v>#N/A</v>
      </c>
      <c r="H11" s="9" t="e">
        <f>VLOOKUP($A11, 'Step 4'!$A$3:$A$287, 'Grouping 1'!H$3,FALSE)</f>
        <v>#N/A</v>
      </c>
      <c r="I11" s="9" t="e">
        <f>VLOOKUP($A11, 'Step 4'!$A$3:$A$287, 'Grouping 1'!I$3,FALSE)</f>
        <v>#N/A</v>
      </c>
      <c r="J11" s="9" t="e">
        <f>VLOOKUP($A11, 'Step 4'!$A$3:$A$287, 'Grouping 1'!J$3,FALSE)</f>
        <v>#N/A</v>
      </c>
      <c r="L11" t="e">
        <f t="shared" si="1"/>
        <v>#N/A</v>
      </c>
      <c r="M11" t="e">
        <f t="shared" si="1"/>
        <v>#N/A</v>
      </c>
      <c r="N11" t="e">
        <f t="shared" si="1"/>
        <v>#N/A</v>
      </c>
      <c r="O11" t="e">
        <f t="shared" si="1"/>
        <v>#N/A</v>
      </c>
      <c r="R11" t="s">
        <v>11</v>
      </c>
    </row>
    <row r="12" spans="1:18" x14ac:dyDescent="0.25">
      <c r="A12" s="2" t="s">
        <v>122</v>
      </c>
      <c r="B12" s="9" t="e">
        <f>VLOOKUP($A12, 'Step 2'!$A$3:$A$287,'Grouping 1'!B$3,FALSE)</f>
        <v>#N/A</v>
      </c>
      <c r="C12" s="9" t="e">
        <f>VLOOKUP($A12, 'Step 2'!$A$3:$A$287,'Grouping 1'!C$3,FALSE)</f>
        <v>#N/A</v>
      </c>
      <c r="D12" s="9" t="e">
        <f>VLOOKUP($A12, 'Step 2'!$A$3:$A$287,'Grouping 1'!D$3,FALSE)</f>
        <v>#N/A</v>
      </c>
      <c r="E12" s="9" t="e">
        <f>VLOOKUP($A12, 'Step 2'!$A$3:$A$287,'Grouping 1'!E$3,FALSE)</f>
        <v>#N/A</v>
      </c>
      <c r="F12" s="9"/>
      <c r="G12" s="9" t="e">
        <f>VLOOKUP($A12, 'Step 4'!$A$3:$A$287, 'Grouping 1'!G$3,FALSE)</f>
        <v>#N/A</v>
      </c>
      <c r="H12" s="9" t="e">
        <f>VLOOKUP($A12, 'Step 4'!$A$3:$A$287, 'Grouping 1'!H$3,FALSE)</f>
        <v>#N/A</v>
      </c>
      <c r="I12" s="9" t="e">
        <f>VLOOKUP($A12, 'Step 4'!$A$3:$A$287, 'Grouping 1'!I$3,FALSE)</f>
        <v>#N/A</v>
      </c>
      <c r="J12" s="9" t="e">
        <f>VLOOKUP($A12, 'Step 4'!$A$3:$A$287, 'Grouping 1'!J$3,FALSE)</f>
        <v>#N/A</v>
      </c>
      <c r="L12" t="e">
        <f t="shared" si="1"/>
        <v>#N/A</v>
      </c>
      <c r="M12" t="e">
        <f t="shared" si="1"/>
        <v>#N/A</v>
      </c>
      <c r="N12" t="e">
        <f t="shared" si="1"/>
        <v>#N/A</v>
      </c>
      <c r="O12" t="e">
        <f t="shared" si="1"/>
        <v>#N/A</v>
      </c>
      <c r="R12" t="s">
        <v>10</v>
      </c>
    </row>
    <row r="13" spans="1:18" x14ac:dyDescent="0.25">
      <c r="A13" s="2" t="s">
        <v>67</v>
      </c>
      <c r="B13" s="9" t="e">
        <f>VLOOKUP($A13, 'Step 2'!$A$3:$A$287,'Grouping 1'!B$3,FALSE)</f>
        <v>#N/A</v>
      </c>
      <c r="C13" s="9" t="e">
        <f>VLOOKUP($A13, 'Step 2'!$A$3:$A$287,'Grouping 1'!C$3,FALSE)</f>
        <v>#N/A</v>
      </c>
      <c r="D13" s="9" t="e">
        <f>VLOOKUP($A13, 'Step 2'!$A$3:$A$287,'Grouping 1'!D$3,FALSE)</f>
        <v>#N/A</v>
      </c>
      <c r="E13" s="9" t="e">
        <f>VLOOKUP($A13, 'Step 2'!$A$3:$A$287,'Grouping 1'!E$3,FALSE)</f>
        <v>#N/A</v>
      </c>
      <c r="F13" s="9"/>
      <c r="G13" s="9" t="e">
        <f>VLOOKUP($A13, 'Step 4'!$A$3:$A$287, 'Grouping 1'!G$3,FALSE)</f>
        <v>#N/A</v>
      </c>
      <c r="H13" s="9" t="e">
        <f>VLOOKUP($A13, 'Step 4'!$A$3:$A$287, 'Grouping 1'!H$3,FALSE)</f>
        <v>#N/A</v>
      </c>
      <c r="I13" s="9" t="e">
        <f>VLOOKUP($A13, 'Step 4'!$A$3:$A$287, 'Grouping 1'!I$3,FALSE)</f>
        <v>#N/A</v>
      </c>
      <c r="J13" s="9" t="e">
        <f>VLOOKUP($A13, 'Step 4'!$A$3:$A$287, 'Grouping 1'!J$3,FALSE)</f>
        <v>#N/A</v>
      </c>
      <c r="L13" t="e">
        <f t="shared" si="1"/>
        <v>#N/A</v>
      </c>
      <c r="M13" t="e">
        <f t="shared" si="1"/>
        <v>#N/A</v>
      </c>
      <c r="N13" t="e">
        <f t="shared" si="1"/>
        <v>#N/A</v>
      </c>
      <c r="O13" t="e">
        <f t="shared" si="1"/>
        <v>#N/A</v>
      </c>
      <c r="R13" t="s">
        <v>4</v>
      </c>
    </row>
    <row r="14" spans="1:18" x14ac:dyDescent="0.25">
      <c r="A14" s="2" t="s">
        <v>69</v>
      </c>
      <c r="B14" s="9" t="e">
        <f>VLOOKUP($A14, 'Step 2'!$A$3:$A$287,'Grouping 1'!B$3,FALSE)</f>
        <v>#N/A</v>
      </c>
      <c r="C14" s="9" t="e">
        <f>VLOOKUP($A14, 'Step 2'!$A$3:$A$287,'Grouping 1'!C$3,FALSE)</f>
        <v>#N/A</v>
      </c>
      <c r="D14" s="9" t="e">
        <f>VLOOKUP($A14, 'Step 2'!$A$3:$A$287,'Grouping 1'!D$3,FALSE)</f>
        <v>#N/A</v>
      </c>
      <c r="E14" s="9" t="e">
        <f>VLOOKUP($A14, 'Step 2'!$A$3:$A$287,'Grouping 1'!E$3,FALSE)</f>
        <v>#N/A</v>
      </c>
      <c r="F14" s="9"/>
      <c r="G14" s="9" t="e">
        <f>VLOOKUP($A14, 'Step 4'!$A$3:$A$287, 'Grouping 1'!G$3,FALSE)</f>
        <v>#N/A</v>
      </c>
      <c r="H14" s="9" t="e">
        <f>VLOOKUP($A14, 'Step 4'!$A$3:$A$287, 'Grouping 1'!H$3,FALSE)</f>
        <v>#N/A</v>
      </c>
      <c r="I14" s="9" t="e">
        <f>VLOOKUP($A14, 'Step 4'!$A$3:$A$287, 'Grouping 1'!I$3,FALSE)</f>
        <v>#N/A</v>
      </c>
      <c r="J14" s="9" t="e">
        <f>VLOOKUP($A14, 'Step 4'!$A$3:$A$287, 'Grouping 1'!J$3,FALSE)</f>
        <v>#N/A</v>
      </c>
      <c r="L14" t="e">
        <f t="shared" si="1"/>
        <v>#N/A</v>
      </c>
      <c r="M14" t="e">
        <f t="shared" si="1"/>
        <v>#N/A</v>
      </c>
      <c r="N14" t="e">
        <f t="shared" si="1"/>
        <v>#N/A</v>
      </c>
      <c r="O14" t="e">
        <f t="shared" si="1"/>
        <v>#N/A</v>
      </c>
      <c r="R14" t="s">
        <v>5</v>
      </c>
    </row>
    <row r="15" spans="1:18" x14ac:dyDescent="0.25">
      <c r="A15" s="2" t="s">
        <v>74</v>
      </c>
      <c r="B15" s="9" t="e">
        <f>VLOOKUP($A15, 'Step 2'!$A$3:$A$287,'Grouping 1'!B$3,FALSE)</f>
        <v>#N/A</v>
      </c>
      <c r="C15" s="9" t="e">
        <f>VLOOKUP($A15, 'Step 2'!$A$3:$A$287,'Grouping 1'!C$3,FALSE)</f>
        <v>#N/A</v>
      </c>
      <c r="D15" s="9" t="e">
        <f>VLOOKUP($A15, 'Step 2'!$A$3:$A$287,'Grouping 1'!D$3,FALSE)</f>
        <v>#N/A</v>
      </c>
      <c r="E15" s="9" t="e">
        <f>VLOOKUP($A15, 'Step 2'!$A$3:$A$287,'Grouping 1'!E$3,FALSE)</f>
        <v>#N/A</v>
      </c>
      <c r="F15" s="9"/>
      <c r="G15" s="9" t="e">
        <f>VLOOKUP($A15, 'Step 4'!$A$3:$A$287, 'Grouping 1'!G$3,FALSE)</f>
        <v>#N/A</v>
      </c>
      <c r="H15" s="9" t="e">
        <f>VLOOKUP($A15, 'Step 4'!$A$3:$A$287, 'Grouping 1'!H$3,FALSE)</f>
        <v>#N/A</v>
      </c>
      <c r="I15" s="9" t="e">
        <f>VLOOKUP($A15, 'Step 4'!$A$3:$A$287, 'Grouping 1'!I$3,FALSE)</f>
        <v>#N/A</v>
      </c>
      <c r="J15" s="9" t="e">
        <f>VLOOKUP($A15, 'Step 4'!$A$3:$A$287, 'Grouping 1'!J$3,FALSE)</f>
        <v>#N/A</v>
      </c>
      <c r="L15" t="e">
        <f t="shared" si="1"/>
        <v>#N/A</v>
      </c>
      <c r="M15" t="e">
        <f t="shared" si="1"/>
        <v>#N/A</v>
      </c>
      <c r="N15" t="e">
        <f t="shared" si="1"/>
        <v>#N/A</v>
      </c>
      <c r="O15" t="e">
        <f t="shared" si="1"/>
        <v>#N/A</v>
      </c>
      <c r="R15" t="s">
        <v>8</v>
      </c>
    </row>
    <row r="16" spans="1:18" x14ac:dyDescent="0.25">
      <c r="A16" s="2" t="s">
        <v>77</v>
      </c>
      <c r="B16" s="9" t="e">
        <f>VLOOKUP($A16, 'Step 2'!$A$3:$A$287,'Grouping 1'!B$3,FALSE)</f>
        <v>#N/A</v>
      </c>
      <c r="C16" s="9" t="e">
        <f>VLOOKUP($A16, 'Step 2'!$A$3:$A$287,'Grouping 1'!C$3,FALSE)</f>
        <v>#N/A</v>
      </c>
      <c r="D16" s="9" t="e">
        <f>VLOOKUP($A16, 'Step 2'!$A$3:$A$287,'Grouping 1'!D$3,FALSE)</f>
        <v>#N/A</v>
      </c>
      <c r="E16" s="9" t="e">
        <f>VLOOKUP($A16, 'Step 2'!$A$3:$A$287,'Grouping 1'!E$3,FALSE)</f>
        <v>#N/A</v>
      </c>
      <c r="F16" s="9"/>
      <c r="G16" s="9" t="e">
        <f>VLOOKUP($A16, 'Step 4'!$A$3:$A$287, 'Grouping 1'!G$3,FALSE)</f>
        <v>#N/A</v>
      </c>
      <c r="H16" s="9" t="e">
        <f>VLOOKUP($A16, 'Step 4'!$A$3:$A$287, 'Grouping 1'!H$3,FALSE)</f>
        <v>#N/A</v>
      </c>
      <c r="I16" s="9" t="e">
        <f>VLOOKUP($A16, 'Step 4'!$A$3:$A$287, 'Grouping 1'!I$3,FALSE)</f>
        <v>#N/A</v>
      </c>
      <c r="J16" s="9" t="e">
        <f>VLOOKUP($A16, 'Step 4'!$A$3:$A$287, 'Grouping 1'!J$3,FALSE)</f>
        <v>#N/A</v>
      </c>
      <c r="L16" t="e">
        <f t="shared" si="1"/>
        <v>#N/A</v>
      </c>
      <c r="M16" t="e">
        <f t="shared" si="1"/>
        <v>#N/A</v>
      </c>
      <c r="N16" t="e">
        <f t="shared" si="1"/>
        <v>#N/A</v>
      </c>
      <c r="O16" t="e">
        <f t="shared" si="1"/>
        <v>#N/A</v>
      </c>
      <c r="R16" t="s">
        <v>242</v>
      </c>
    </row>
    <row r="17" spans="1:20" x14ac:dyDescent="0.25">
      <c r="A17" s="2" t="s">
        <v>102</v>
      </c>
      <c r="B17" s="9" t="e">
        <f>VLOOKUP($A17, 'Step 2'!$A$3:$A$287,'Grouping 1'!B$3,FALSE)</f>
        <v>#N/A</v>
      </c>
      <c r="C17" s="9" t="e">
        <f>VLOOKUP($A17, 'Step 2'!$A$3:$A$287,'Grouping 1'!C$3,FALSE)</f>
        <v>#N/A</v>
      </c>
      <c r="D17" s="9" t="e">
        <f>VLOOKUP($A17, 'Step 2'!$A$3:$A$287,'Grouping 1'!D$3,FALSE)</f>
        <v>#N/A</v>
      </c>
      <c r="E17" s="9" t="e">
        <f>VLOOKUP($A17, 'Step 2'!$A$3:$A$287,'Grouping 1'!E$3,FALSE)</f>
        <v>#N/A</v>
      </c>
      <c r="F17" s="9"/>
      <c r="G17" s="9" t="e">
        <f>VLOOKUP($A17, 'Step 4'!$A$3:$A$287, 'Grouping 1'!G$3,FALSE)</f>
        <v>#N/A</v>
      </c>
      <c r="H17" s="9" t="e">
        <f>VLOOKUP($A17, 'Step 4'!$A$3:$A$287, 'Grouping 1'!H$3,FALSE)</f>
        <v>#N/A</v>
      </c>
      <c r="I17" s="9" t="e">
        <f>VLOOKUP($A17, 'Step 4'!$A$3:$A$287, 'Grouping 1'!I$3,FALSE)</f>
        <v>#N/A</v>
      </c>
      <c r="J17" s="9" t="e">
        <f>VLOOKUP($A17, 'Step 4'!$A$3:$A$287, 'Grouping 1'!J$3,FALSE)</f>
        <v>#N/A</v>
      </c>
      <c r="L17" t="e">
        <f t="shared" si="1"/>
        <v>#N/A</v>
      </c>
      <c r="M17" t="e">
        <f t="shared" si="1"/>
        <v>#N/A</v>
      </c>
      <c r="N17" t="e">
        <f t="shared" si="1"/>
        <v>#N/A</v>
      </c>
      <c r="O17" t="e">
        <f t="shared" si="1"/>
        <v>#N/A</v>
      </c>
      <c r="R17" t="s">
        <v>243</v>
      </c>
    </row>
    <row r="18" spans="1:20" x14ac:dyDescent="0.25">
      <c r="A18" s="2" t="s">
        <v>146</v>
      </c>
      <c r="B18" s="9" t="e">
        <f>VLOOKUP($A18, 'Step 2'!$A$3:$A$287,'Grouping 1'!B$3,FALSE)</f>
        <v>#N/A</v>
      </c>
      <c r="C18" s="9" t="e">
        <f>VLOOKUP($A18, 'Step 2'!$A$3:$A$287,'Grouping 1'!C$3,FALSE)</f>
        <v>#N/A</v>
      </c>
      <c r="D18" s="9" t="e">
        <f>VLOOKUP($A18, 'Step 2'!$A$3:$A$287,'Grouping 1'!D$3,FALSE)</f>
        <v>#N/A</v>
      </c>
      <c r="E18" s="9" t="e">
        <f>VLOOKUP($A18, 'Step 2'!$A$3:$A$287,'Grouping 1'!E$3,FALSE)</f>
        <v>#N/A</v>
      </c>
      <c r="F18" s="9"/>
      <c r="G18" s="9" t="e">
        <f>VLOOKUP($A18, 'Step 4'!$A$3:$A$287, 'Grouping 1'!G$3,FALSE)</f>
        <v>#N/A</v>
      </c>
      <c r="H18" s="9" t="e">
        <f>VLOOKUP($A18, 'Step 4'!$A$3:$A$287, 'Grouping 1'!H$3,FALSE)</f>
        <v>#N/A</v>
      </c>
      <c r="I18" s="9" t="e">
        <f>VLOOKUP($A18, 'Step 4'!$A$3:$A$287, 'Grouping 1'!I$3,FALSE)</f>
        <v>#N/A</v>
      </c>
      <c r="J18" s="9" t="e">
        <f>VLOOKUP($A18, 'Step 4'!$A$3:$A$287, 'Grouping 1'!J$3,FALSE)</f>
        <v>#N/A</v>
      </c>
      <c r="L18" t="e">
        <f t="shared" si="1"/>
        <v>#N/A</v>
      </c>
      <c r="M18" t="e">
        <f t="shared" si="1"/>
        <v>#N/A</v>
      </c>
      <c r="N18" t="e">
        <f t="shared" si="1"/>
        <v>#N/A</v>
      </c>
      <c r="O18" t="e">
        <f t="shared" si="1"/>
        <v>#N/A</v>
      </c>
    </row>
    <row r="19" spans="1:20" x14ac:dyDescent="0.25">
      <c r="A19" s="2" t="s">
        <v>153</v>
      </c>
      <c r="B19" s="9" t="e">
        <f>VLOOKUP($A19, 'Step 2'!$A$3:$A$287,'Grouping 1'!B$3,FALSE)</f>
        <v>#N/A</v>
      </c>
      <c r="C19" s="9" t="e">
        <f>VLOOKUP($A19, 'Step 2'!$A$3:$A$287,'Grouping 1'!C$3,FALSE)</f>
        <v>#N/A</v>
      </c>
      <c r="D19" s="9" t="e">
        <f>VLOOKUP($A19, 'Step 2'!$A$3:$A$287,'Grouping 1'!D$3,FALSE)</f>
        <v>#N/A</v>
      </c>
      <c r="E19" s="9" t="e">
        <f>VLOOKUP($A19, 'Step 2'!$A$3:$A$287,'Grouping 1'!E$3,FALSE)</f>
        <v>#N/A</v>
      </c>
      <c r="F19" s="9"/>
      <c r="G19" s="9" t="e">
        <f>VLOOKUP($A19, 'Step 4'!$A$3:$A$287, 'Grouping 1'!G$3,FALSE)</f>
        <v>#N/A</v>
      </c>
      <c r="H19" s="9" t="e">
        <f>VLOOKUP($A19, 'Step 4'!$A$3:$A$287, 'Grouping 1'!H$3,FALSE)</f>
        <v>#N/A</v>
      </c>
      <c r="I19" s="9" t="e">
        <f>VLOOKUP($A19, 'Step 4'!$A$3:$A$287, 'Grouping 1'!I$3,FALSE)</f>
        <v>#N/A</v>
      </c>
      <c r="J19" s="9" t="e">
        <f>VLOOKUP($A19, 'Step 4'!$A$3:$A$287, 'Grouping 1'!J$3,FALSE)</f>
        <v>#N/A</v>
      </c>
      <c r="L19" t="e">
        <f t="shared" si="1"/>
        <v>#N/A</v>
      </c>
      <c r="M19" t="e">
        <f t="shared" si="1"/>
        <v>#N/A</v>
      </c>
      <c r="N19" t="e">
        <f t="shared" si="1"/>
        <v>#N/A</v>
      </c>
      <c r="O19" t="e">
        <f t="shared" si="1"/>
        <v>#N/A</v>
      </c>
    </row>
    <row r="20" spans="1:20" x14ac:dyDescent="0.25">
      <c r="A20" s="2" t="s">
        <v>168</v>
      </c>
      <c r="B20" s="9" t="e">
        <f>VLOOKUP($A20, 'Step 2'!$A$3:$A$287,'Grouping 1'!B$3,FALSE)</f>
        <v>#N/A</v>
      </c>
      <c r="C20" s="9" t="e">
        <f>VLOOKUP($A20, 'Step 2'!$A$3:$A$287,'Grouping 1'!C$3,FALSE)</f>
        <v>#N/A</v>
      </c>
      <c r="D20" s="9" t="e">
        <f>VLOOKUP($A20, 'Step 2'!$A$3:$A$287,'Grouping 1'!D$3,FALSE)</f>
        <v>#N/A</v>
      </c>
      <c r="E20" s="9" t="e">
        <f>VLOOKUP($A20, 'Step 2'!$A$3:$A$287,'Grouping 1'!E$3,FALSE)</f>
        <v>#N/A</v>
      </c>
      <c r="F20" s="9"/>
      <c r="G20" s="9" t="e">
        <f>VLOOKUP($A20, 'Step 4'!$A$3:$A$287, 'Grouping 1'!G$3,FALSE)</f>
        <v>#N/A</v>
      </c>
      <c r="H20" s="9" t="e">
        <f>VLOOKUP($A20, 'Step 4'!$A$3:$A$287, 'Grouping 1'!H$3,FALSE)</f>
        <v>#N/A</v>
      </c>
      <c r="I20" s="9" t="e">
        <f>VLOOKUP($A20, 'Step 4'!$A$3:$A$287, 'Grouping 1'!I$3,FALSE)</f>
        <v>#N/A</v>
      </c>
      <c r="J20" s="9" t="e">
        <f>VLOOKUP($A20, 'Step 4'!$A$3:$A$287, 'Grouping 1'!J$3,FALSE)</f>
        <v>#N/A</v>
      </c>
      <c r="L20" t="e">
        <f t="shared" si="1"/>
        <v>#N/A</v>
      </c>
      <c r="M20" t="e">
        <f t="shared" si="1"/>
        <v>#N/A</v>
      </c>
      <c r="N20" t="e">
        <f t="shared" si="1"/>
        <v>#N/A</v>
      </c>
      <c r="O20" t="e">
        <f t="shared" si="1"/>
        <v>#N/A</v>
      </c>
      <c r="Q20" s="2"/>
    </row>
    <row r="21" spans="1:20" x14ac:dyDescent="0.25">
      <c r="A21" t="s">
        <v>65</v>
      </c>
      <c r="B21" s="9" t="e">
        <f>VLOOKUP($A21, 'Step 2'!$A$3:$A$287,'Grouping 1'!B$3,FALSE)</f>
        <v>#N/A</v>
      </c>
      <c r="C21" s="9" t="e">
        <f>VLOOKUP($A21, 'Step 2'!$A$3:$A$287,'Grouping 1'!C$3,FALSE)</f>
        <v>#N/A</v>
      </c>
      <c r="D21" s="9" t="e">
        <f>VLOOKUP($A21, 'Step 2'!$A$3:$A$287,'Grouping 1'!D$3,FALSE)</f>
        <v>#N/A</v>
      </c>
      <c r="E21" s="9" t="e">
        <f>VLOOKUP($A21, 'Step 2'!$A$3:$A$287,'Grouping 1'!E$3,FALSE)</f>
        <v>#N/A</v>
      </c>
      <c r="F21" s="9"/>
      <c r="G21" s="9" t="e">
        <f>VLOOKUP($A21, 'Step 4'!$A$3:$A$287, 'Grouping 1'!G$3,FALSE)</f>
        <v>#N/A</v>
      </c>
      <c r="H21" s="9" t="e">
        <f>VLOOKUP($A21, 'Step 4'!$A$3:$A$287, 'Grouping 1'!H$3,FALSE)</f>
        <v>#N/A</v>
      </c>
      <c r="I21" s="9" t="e">
        <f>VLOOKUP($A21, 'Step 4'!$A$3:$A$287, 'Grouping 1'!I$3,FALSE)</f>
        <v>#N/A</v>
      </c>
      <c r="J21" s="9" t="e">
        <f>VLOOKUP($A21, 'Step 4'!$A$3:$A$287, 'Grouping 1'!J$3,FALSE)</f>
        <v>#N/A</v>
      </c>
      <c r="L21" t="e">
        <f>ROUND(TRUNC(G21/B21,4)*100,1)</f>
        <v>#N/A</v>
      </c>
      <c r="M21" t="e">
        <f t="shared" si="1"/>
        <v>#N/A</v>
      </c>
      <c r="N21" t="e">
        <f t="shared" si="1"/>
        <v>#N/A</v>
      </c>
      <c r="O21" t="e">
        <f t="shared" si="1"/>
        <v>#N/A</v>
      </c>
      <c r="Q21" t="s">
        <v>65</v>
      </c>
      <c r="R21" t="s">
        <v>65</v>
      </c>
      <c r="T21" t="s">
        <v>65</v>
      </c>
    </row>
    <row r="22" spans="1:20" x14ac:dyDescent="0.25">
      <c r="A22" t="s">
        <v>88</v>
      </c>
      <c r="B22" s="9" t="e">
        <f>VLOOKUP($A22, 'Step 2'!$A$3:$A$287,'Grouping 1'!B$3,FALSE)</f>
        <v>#N/A</v>
      </c>
      <c r="C22" s="9" t="e">
        <f>VLOOKUP($A22, 'Step 2'!$A$3:$A$287,'Grouping 1'!C$3,FALSE)</f>
        <v>#N/A</v>
      </c>
      <c r="D22" s="9" t="e">
        <f>VLOOKUP($A22, 'Step 2'!$A$3:$A$287,'Grouping 1'!D$3,FALSE)</f>
        <v>#N/A</v>
      </c>
      <c r="E22" s="9" t="e">
        <f>VLOOKUP($A22, 'Step 2'!$A$3:$A$287,'Grouping 1'!E$3,FALSE)</f>
        <v>#N/A</v>
      </c>
      <c r="F22" s="9"/>
      <c r="G22" s="9" t="e">
        <f>VLOOKUP($A22, 'Step 4'!$A$3:$A$287, 'Grouping 1'!G$3,FALSE)</f>
        <v>#N/A</v>
      </c>
      <c r="H22" s="9" t="e">
        <f>VLOOKUP($A22, 'Step 4'!$A$3:$A$287, 'Grouping 1'!H$3,FALSE)</f>
        <v>#N/A</v>
      </c>
      <c r="I22" s="9" t="e">
        <f>VLOOKUP($A22, 'Step 4'!$A$3:$A$287, 'Grouping 1'!I$3,FALSE)</f>
        <v>#N/A</v>
      </c>
      <c r="J22" s="9" t="e">
        <f>VLOOKUP($A22, 'Step 4'!$A$3:$A$287, 'Grouping 1'!J$3,FALSE)</f>
        <v>#N/A</v>
      </c>
      <c r="L22" t="e">
        <f>ROUND(TRUNC(G22/B22,4)*100,1)</f>
        <v>#N/A</v>
      </c>
      <c r="M22" t="e">
        <f t="shared" si="1"/>
        <v>#N/A</v>
      </c>
      <c r="N22" t="e">
        <f t="shared" si="1"/>
        <v>#N/A</v>
      </c>
      <c r="O22" t="e">
        <f t="shared" si="1"/>
        <v>#N/A</v>
      </c>
      <c r="Q22" t="s">
        <v>163</v>
      </c>
      <c r="R22" t="s">
        <v>174</v>
      </c>
      <c r="T22" t="s">
        <v>105</v>
      </c>
    </row>
    <row r="23" spans="1:20" x14ac:dyDescent="0.25">
      <c r="B23" s="9"/>
      <c r="C23" s="9"/>
      <c r="D23" s="9"/>
      <c r="E23" s="9"/>
      <c r="F23" s="9"/>
      <c r="G23" s="9"/>
      <c r="H23" s="9"/>
      <c r="I23" s="9"/>
      <c r="J23" s="9"/>
    </row>
    <row r="24" spans="1:20" x14ac:dyDescent="0.25">
      <c r="A24" t="s">
        <v>163</v>
      </c>
      <c r="B24" s="9" t="e">
        <f>VLOOKUP($A24, 'Step 2'!$A$3:$A$287,'Grouping 1'!B$3,FALSE)</f>
        <v>#N/A</v>
      </c>
      <c r="C24" s="9" t="e">
        <f>VLOOKUP($A24, 'Step 2'!$A$3:$A$287,'Grouping 1'!C$3,FALSE)</f>
        <v>#N/A</v>
      </c>
      <c r="D24" s="9" t="e">
        <f>VLOOKUP($A24, 'Step 2'!$A$3:$A$287,'Grouping 1'!D$3,FALSE)</f>
        <v>#N/A</v>
      </c>
      <c r="E24" s="9" t="e">
        <f>VLOOKUP($A24, 'Step 2'!$A$3:$A$287,'Grouping 1'!E$3,FALSE)</f>
        <v>#N/A</v>
      </c>
      <c r="F24" s="9"/>
      <c r="G24" s="9" t="e">
        <f>VLOOKUP($A24, 'Step 4'!$A$3:$A$287, 'Grouping 1'!G$3,FALSE)</f>
        <v>#N/A</v>
      </c>
      <c r="H24" s="9" t="e">
        <f>VLOOKUP($A24, 'Step 4'!$A$3:$A$287, 'Grouping 1'!H$3,FALSE)</f>
        <v>#N/A</v>
      </c>
      <c r="I24" s="9" t="e">
        <f>VLOOKUP($A24, 'Step 4'!$A$3:$A$287, 'Grouping 1'!I$3,FALSE)</f>
        <v>#N/A</v>
      </c>
      <c r="J24" s="9" t="e">
        <f>VLOOKUP($A24, 'Step 4'!$A$3:$A$287, 'Grouping 1'!J$3,FALSE)</f>
        <v>#N/A</v>
      </c>
      <c r="L24" t="e">
        <f>ROUND(TRUNC(G24/B24,4)*100,1)</f>
        <v>#N/A</v>
      </c>
      <c r="M24" t="e">
        <f t="shared" ref="M24:O24" si="2">ROUND(TRUNC(H24/C24,4)*100,1)</f>
        <v>#N/A</v>
      </c>
      <c r="N24" t="e">
        <f t="shared" si="2"/>
        <v>#N/A</v>
      </c>
      <c r="O24" t="e">
        <f t="shared" si="2"/>
        <v>#N/A</v>
      </c>
    </row>
    <row r="25" spans="1:20" x14ac:dyDescent="0.25">
      <c r="A25" t="s">
        <v>235</v>
      </c>
      <c r="B25" s="9" t="e">
        <f t="shared" ref="B25:J25" si="3">SUM(B8:B24)</f>
        <v>#N/A</v>
      </c>
      <c r="C25" s="9" t="e">
        <f t="shared" si="3"/>
        <v>#N/A</v>
      </c>
      <c r="D25" s="9" t="e">
        <f t="shared" si="3"/>
        <v>#N/A</v>
      </c>
      <c r="E25" s="9" t="e">
        <f t="shared" si="3"/>
        <v>#N/A</v>
      </c>
      <c r="F25" s="9">
        <f t="shared" si="3"/>
        <v>0</v>
      </c>
      <c r="G25" s="9" t="e">
        <f t="shared" si="3"/>
        <v>#N/A</v>
      </c>
      <c r="H25" s="9" t="e">
        <f t="shared" si="3"/>
        <v>#N/A</v>
      </c>
      <c r="I25" s="9" t="e">
        <f t="shared" si="3"/>
        <v>#N/A</v>
      </c>
      <c r="J25" s="9" t="e">
        <f t="shared" si="3"/>
        <v>#N/A</v>
      </c>
      <c r="L25" t="e">
        <f>ROUND(TRUNC(G25/B25,4)*100,1)</f>
        <v>#N/A</v>
      </c>
      <c r="M25" t="e">
        <f>ROUND(TRUNC(H25/C25,4)*100,1)</f>
        <v>#N/A</v>
      </c>
      <c r="N25" t="e">
        <f>ROUND(TRUNC(I25/D25,4)*100,1)</f>
        <v>#N/A</v>
      </c>
      <c r="O25" t="e">
        <f>ROUND(TRUNC(J25/E25,4)*100,1)</f>
        <v>#N/A</v>
      </c>
    </row>
    <row r="26" spans="1:20" x14ac:dyDescent="0.25">
      <c r="B26" s="9"/>
      <c r="C26" s="9"/>
      <c r="D26" s="9"/>
      <c r="E26" s="9"/>
      <c r="F26" s="9"/>
      <c r="G26" s="9"/>
      <c r="H26" s="9"/>
      <c r="I26" s="9"/>
      <c r="J26" s="9"/>
    </row>
    <row r="27" spans="1:20" x14ac:dyDescent="0.25">
      <c r="B27" s="9"/>
      <c r="C27" s="9"/>
      <c r="D27" s="9"/>
      <c r="E27" s="9"/>
      <c r="F27" s="9"/>
      <c r="G27" s="9"/>
      <c r="H27" s="9"/>
      <c r="I27" s="9"/>
      <c r="J27" s="9"/>
    </row>
    <row r="28" spans="1:20" x14ac:dyDescent="0.25">
      <c r="B28" s="9"/>
      <c r="C28" s="9"/>
      <c r="D28" s="9"/>
      <c r="E28" s="9"/>
      <c r="F28" s="9"/>
      <c r="G28" s="9"/>
      <c r="H28" s="9"/>
      <c r="I28" s="9"/>
      <c r="J28" s="9"/>
    </row>
    <row r="29" spans="1:20" x14ac:dyDescent="0.25">
      <c r="B29" s="9"/>
      <c r="C29" s="9"/>
      <c r="D29" s="9"/>
      <c r="E29" s="9"/>
      <c r="F29" s="9"/>
      <c r="G29" s="9"/>
      <c r="H29" s="9"/>
      <c r="I29" s="9"/>
      <c r="J29" s="9"/>
    </row>
    <row r="30" spans="1:20" x14ac:dyDescent="0.25">
      <c r="A30" t="s">
        <v>247</v>
      </c>
    </row>
    <row r="31" spans="1:20" x14ac:dyDescent="0.25">
      <c r="A31" s="16" t="s">
        <v>164</v>
      </c>
      <c r="B31" s="9" t="e">
        <f>VLOOKUP($A31, 'Step 2'!$A$3:$A$287,'Grouping 1'!B$3,FALSE)</f>
        <v>#N/A</v>
      </c>
      <c r="C31" s="9" t="e">
        <f>VLOOKUP($A31, 'Step 2'!$A$3:$A$287,'Grouping 1'!C$3,FALSE)</f>
        <v>#N/A</v>
      </c>
      <c r="D31" s="9" t="e">
        <f>VLOOKUP($A31, 'Step 2'!$A$3:$A$287,'Grouping 1'!D$3,FALSE)</f>
        <v>#N/A</v>
      </c>
      <c r="E31" s="9" t="e">
        <f>VLOOKUP($A31, 'Step 2'!$A$3:$A$287,'Grouping 1'!E$3,FALSE)</f>
        <v>#N/A</v>
      </c>
      <c r="F31" s="9"/>
      <c r="G31" s="9" t="e">
        <f>VLOOKUP($A31, 'Step 4'!$A$3:$A$287, 'Grouping 1'!G$3,FALSE)</f>
        <v>#N/A</v>
      </c>
      <c r="H31" s="9" t="e">
        <f>VLOOKUP($A31, 'Step 4'!$A$3:$A$287, 'Grouping 1'!H$3,FALSE)</f>
        <v>#N/A</v>
      </c>
      <c r="I31" s="9" t="e">
        <f>VLOOKUP($A31, 'Step 4'!$A$3:$A$287, 'Grouping 1'!I$3,FALSE)</f>
        <v>#N/A</v>
      </c>
      <c r="J31" s="9" t="e">
        <f>VLOOKUP($A31, 'Step 4'!$A$3:$A$287, 'Grouping 1'!J$3,FALSE)</f>
        <v>#N/A</v>
      </c>
      <c r="L31" t="e">
        <f t="shared" ref="L31:O31" si="4">ROUND(TRUNC(G31/B31,4)*100,1)</f>
        <v>#N/A</v>
      </c>
      <c r="M31" t="e">
        <f t="shared" si="4"/>
        <v>#N/A</v>
      </c>
      <c r="N31" t="e">
        <f t="shared" si="4"/>
        <v>#N/A</v>
      </c>
      <c r="O31" t="e">
        <f t="shared" si="4"/>
        <v>#N/A</v>
      </c>
    </row>
    <row r="32" spans="1:20" x14ac:dyDescent="0.25">
      <c r="A32" s="16" t="s">
        <v>144</v>
      </c>
      <c r="B32" s="9" t="e">
        <f>VLOOKUP($A32, 'Step 2'!$A$3:$A$287,'Grouping 1'!B$3,FALSE)</f>
        <v>#N/A</v>
      </c>
      <c r="C32" s="9" t="e">
        <f>VLOOKUP($A32, 'Step 2'!$A$3:$A$287,'Grouping 1'!C$3,FALSE)</f>
        <v>#N/A</v>
      </c>
      <c r="D32" s="9" t="e">
        <f>VLOOKUP($A32, 'Step 2'!$A$3:$A$287,'Grouping 1'!D$3,FALSE)</f>
        <v>#N/A</v>
      </c>
      <c r="E32" s="9" t="e">
        <f>VLOOKUP($A32, 'Step 2'!$A$3:$A$287,'Grouping 1'!E$3,FALSE)</f>
        <v>#N/A</v>
      </c>
      <c r="F32" s="9"/>
      <c r="G32" s="9" t="e">
        <f>VLOOKUP($A32, 'Step 4'!$A$3:$A$287, 'Grouping 1'!G$3,FALSE)</f>
        <v>#N/A</v>
      </c>
      <c r="H32" s="9" t="e">
        <f>VLOOKUP($A32, 'Step 4'!$A$3:$A$287, 'Grouping 1'!H$3,FALSE)</f>
        <v>#N/A</v>
      </c>
      <c r="I32" s="9" t="e">
        <f>VLOOKUP($A32, 'Step 4'!$A$3:$A$287, 'Grouping 1'!I$3,FALSE)</f>
        <v>#N/A</v>
      </c>
      <c r="J32" s="9" t="e">
        <f>VLOOKUP($A32, 'Step 4'!$A$3:$A$287, 'Grouping 1'!J$3,FALSE)</f>
        <v>#N/A</v>
      </c>
      <c r="L32" t="e">
        <f t="shared" ref="L32" si="5">ROUND(TRUNC(G32/B32,4)*100,1)</f>
        <v>#N/A</v>
      </c>
      <c r="M32" t="e">
        <f t="shared" ref="M32" si="6">ROUND(TRUNC(H32/C32,4)*100,1)</f>
        <v>#N/A</v>
      </c>
      <c r="N32" t="e">
        <f t="shared" ref="N32" si="7">ROUND(TRUNC(I32/D32,4)*100,1)</f>
        <v>#N/A</v>
      </c>
      <c r="O32" t="e">
        <f t="shared" ref="O32" si="8">ROUND(TRUNC(J32/E32,4)*100,1)</f>
        <v>#N/A</v>
      </c>
    </row>
    <row r="33" spans="1:15" x14ac:dyDescent="0.25">
      <c r="B33" s="22" t="e">
        <f>SUM(B31:B32)</f>
        <v>#N/A</v>
      </c>
      <c r="C33" s="22" t="e">
        <f t="shared" ref="C33:J33" si="9">SUM(C31:C32)</f>
        <v>#N/A</v>
      </c>
      <c r="D33" s="22" t="e">
        <f t="shared" si="9"/>
        <v>#N/A</v>
      </c>
      <c r="E33" s="22" t="e">
        <f t="shared" si="9"/>
        <v>#N/A</v>
      </c>
      <c r="F33" s="22">
        <f t="shared" si="9"/>
        <v>0</v>
      </c>
      <c r="G33" s="22" t="e">
        <f t="shared" si="9"/>
        <v>#N/A</v>
      </c>
      <c r="H33" s="22" t="e">
        <f t="shared" si="9"/>
        <v>#N/A</v>
      </c>
      <c r="I33" s="22" t="e">
        <f t="shared" si="9"/>
        <v>#N/A</v>
      </c>
      <c r="J33" s="22" t="e">
        <f t="shared" si="9"/>
        <v>#N/A</v>
      </c>
      <c r="L33" t="e">
        <f t="shared" ref="L33" si="10">ROUND(TRUNC(G33/B33,4)*100,1)</f>
        <v>#N/A</v>
      </c>
      <c r="M33" t="e">
        <f t="shared" ref="M33" si="11">ROUND(TRUNC(H33/C33,4)*100,1)</f>
        <v>#N/A</v>
      </c>
      <c r="N33" t="e">
        <f t="shared" ref="N33" si="12">ROUND(TRUNC(I33/D33,4)*100,1)</f>
        <v>#N/A</v>
      </c>
      <c r="O33" t="e">
        <f t="shared" ref="O33" si="13">ROUND(TRUNC(J33/E33,4)*100,1)</f>
        <v>#N/A</v>
      </c>
    </row>
    <row r="34" spans="1:15" x14ac:dyDescent="0.25">
      <c r="B34" s="9"/>
      <c r="C34" s="9"/>
      <c r="D34" s="9"/>
      <c r="E34" s="9"/>
      <c r="F34" s="9"/>
      <c r="G34" s="9"/>
      <c r="H34" s="9"/>
      <c r="I34" s="9"/>
      <c r="J34" s="9"/>
    </row>
    <row r="35" spans="1:15" x14ac:dyDescent="0.25">
      <c r="B35" s="9"/>
      <c r="C35" s="9"/>
      <c r="D35" s="9"/>
      <c r="E35" s="9"/>
      <c r="F35" s="9"/>
      <c r="G35" s="9"/>
      <c r="H35" s="9"/>
      <c r="I35" s="9"/>
      <c r="J35" s="9"/>
    </row>
    <row r="36" spans="1:15" x14ac:dyDescent="0.25">
      <c r="A36" t="s">
        <v>250</v>
      </c>
      <c r="B36" s="9"/>
      <c r="C36" s="9"/>
      <c r="D36" s="9"/>
      <c r="E36" s="9"/>
      <c r="F36" s="9"/>
      <c r="G36" s="9"/>
      <c r="H36" s="9"/>
      <c r="I36" s="9"/>
      <c r="J36" s="9"/>
    </row>
    <row r="37" spans="1:15" x14ac:dyDescent="0.25">
      <c r="A37" s="19" t="s">
        <v>61</v>
      </c>
      <c r="B37" s="9" t="e">
        <f>VLOOKUP($A37, 'Step 2'!$A$3:$A$287,'Grouping 1'!B$3,FALSE)</f>
        <v>#N/A</v>
      </c>
      <c r="C37" s="9" t="e">
        <f>VLOOKUP($A37, 'Step 2'!$A$3:$A$287,'Grouping 1'!C$3,FALSE)</f>
        <v>#N/A</v>
      </c>
      <c r="D37" s="9" t="e">
        <f>VLOOKUP($A37, 'Step 2'!$A$3:$A$287,'Grouping 1'!D$3,FALSE)</f>
        <v>#N/A</v>
      </c>
      <c r="E37" s="9" t="e">
        <f>VLOOKUP($A37, 'Step 2'!$A$3:$A$287,'Grouping 1'!E$3,FALSE)</f>
        <v>#N/A</v>
      </c>
      <c r="F37" s="9"/>
      <c r="G37" s="9" t="e">
        <f>VLOOKUP($A37, 'Step 4'!$A$3:$A$287, 'Grouping 1'!G$3,FALSE)</f>
        <v>#N/A</v>
      </c>
      <c r="H37" s="9" t="e">
        <f>VLOOKUP($A37, 'Step 4'!$A$3:$A$287, 'Grouping 1'!H$3,FALSE)</f>
        <v>#N/A</v>
      </c>
      <c r="I37" s="9" t="e">
        <f>VLOOKUP($A37, 'Step 4'!$A$3:$A$287, 'Grouping 1'!I$3,FALSE)</f>
        <v>#N/A</v>
      </c>
      <c r="J37" s="9" t="e">
        <f>VLOOKUP($A37, 'Step 4'!$A$3:$A$287, 'Grouping 1'!J$3,FALSE)</f>
        <v>#N/A</v>
      </c>
      <c r="L37" t="e">
        <f t="shared" ref="L37:O39" si="14">ROUND(TRUNC(G37/B37,4)*100,1)</f>
        <v>#N/A</v>
      </c>
      <c r="M37" t="e">
        <f t="shared" si="14"/>
        <v>#N/A</v>
      </c>
      <c r="N37" t="e">
        <f t="shared" si="14"/>
        <v>#N/A</v>
      </c>
      <c r="O37" t="e">
        <f t="shared" si="14"/>
        <v>#N/A</v>
      </c>
    </row>
    <row r="38" spans="1:15" x14ac:dyDescent="0.25">
      <c r="A38" s="19" t="s">
        <v>106</v>
      </c>
      <c r="B38" s="9" t="e">
        <f>VLOOKUP($A38, 'Step 2'!$A$3:$A$287,'Grouping 1'!B$3,FALSE)</f>
        <v>#N/A</v>
      </c>
      <c r="C38" s="9" t="e">
        <f>VLOOKUP($A38, 'Step 2'!$A$3:$A$287,'Grouping 1'!C$3,FALSE)</f>
        <v>#N/A</v>
      </c>
      <c r="D38" s="9" t="e">
        <f>VLOOKUP($A38, 'Step 2'!$A$3:$A$287,'Grouping 1'!D$3,FALSE)</f>
        <v>#N/A</v>
      </c>
      <c r="E38" s="9" t="e">
        <f>VLOOKUP($A38, 'Step 2'!$A$3:$A$287,'Grouping 1'!E$3,FALSE)</f>
        <v>#N/A</v>
      </c>
      <c r="F38" s="9"/>
      <c r="G38" s="9" t="e">
        <f>VLOOKUP($A38, 'Step 4'!$A$3:$A$287, 'Grouping 1'!G$3,FALSE)</f>
        <v>#N/A</v>
      </c>
      <c r="H38" s="9" t="e">
        <f>VLOOKUP($A38, 'Step 4'!$A$3:$A$287, 'Grouping 1'!H$3,FALSE)</f>
        <v>#N/A</v>
      </c>
      <c r="I38" s="9" t="e">
        <f>VLOOKUP($A38, 'Step 4'!$A$3:$A$287, 'Grouping 1'!I$3,FALSE)</f>
        <v>#N/A</v>
      </c>
      <c r="J38" s="9" t="e">
        <f>VLOOKUP($A38, 'Step 4'!$A$3:$A$287, 'Grouping 1'!J$3,FALSE)</f>
        <v>#N/A</v>
      </c>
      <c r="L38" t="e">
        <f t="shared" si="14"/>
        <v>#N/A</v>
      </c>
      <c r="M38" t="e">
        <f t="shared" si="14"/>
        <v>#N/A</v>
      </c>
      <c r="N38" t="e">
        <f t="shared" si="14"/>
        <v>#N/A</v>
      </c>
      <c r="O38" t="e">
        <f t="shared" si="14"/>
        <v>#N/A</v>
      </c>
    </row>
    <row r="39" spans="1:15" x14ac:dyDescent="0.25">
      <c r="A39" s="19" t="s">
        <v>127</v>
      </c>
      <c r="B39" s="9" t="e">
        <f>VLOOKUP($A39, 'Step 2'!$A$3:$A$287,'Grouping 1'!B$3,FALSE)</f>
        <v>#N/A</v>
      </c>
      <c r="C39" s="9" t="e">
        <f>VLOOKUP($A39, 'Step 2'!$A$3:$A$287,'Grouping 1'!C$3,FALSE)</f>
        <v>#N/A</v>
      </c>
      <c r="D39" s="9" t="e">
        <f>VLOOKUP($A39, 'Step 2'!$A$3:$A$287,'Grouping 1'!D$3,FALSE)</f>
        <v>#N/A</v>
      </c>
      <c r="E39" s="9" t="e">
        <f>VLOOKUP($A39, 'Step 2'!$A$3:$A$287,'Grouping 1'!E$3,FALSE)</f>
        <v>#N/A</v>
      </c>
      <c r="F39" s="9"/>
      <c r="G39" s="9" t="e">
        <f>VLOOKUP($A39, 'Step 4'!$A$3:$A$287, 'Grouping 1'!G$3,FALSE)</f>
        <v>#N/A</v>
      </c>
      <c r="H39" s="9" t="e">
        <f>VLOOKUP($A39, 'Step 4'!$A$3:$A$287, 'Grouping 1'!H$3,FALSE)</f>
        <v>#N/A</v>
      </c>
      <c r="I39" s="9" t="e">
        <f>VLOOKUP($A39, 'Step 4'!$A$3:$A$287, 'Grouping 1'!I$3,FALSE)</f>
        <v>#N/A</v>
      </c>
      <c r="J39" s="9" t="e">
        <f>VLOOKUP($A39, 'Step 4'!$A$3:$A$287, 'Grouping 1'!J$3,FALSE)</f>
        <v>#N/A</v>
      </c>
      <c r="L39" t="e">
        <f t="shared" si="14"/>
        <v>#N/A</v>
      </c>
      <c r="M39" t="e">
        <f t="shared" si="14"/>
        <v>#N/A</v>
      </c>
      <c r="N39" t="e">
        <f t="shared" si="14"/>
        <v>#N/A</v>
      </c>
      <c r="O39" t="e">
        <f t="shared" si="14"/>
        <v>#N/A</v>
      </c>
    </row>
    <row r="40" spans="1:15" x14ac:dyDescent="0.25">
      <c r="L40" t="e">
        <f t="shared" ref="L40:L41" si="15">ROUND(TRUNC(G40/B40,4)*100,1)</f>
        <v>#DIV/0!</v>
      </c>
      <c r="M40" t="e">
        <f t="shared" ref="M40:M41" si="16">ROUND(TRUNC(H40/C40,4)*100,1)</f>
        <v>#DIV/0!</v>
      </c>
      <c r="N40" t="e">
        <f t="shared" ref="N40:N41" si="17">ROUND(TRUNC(I40/D40,4)*100,1)</f>
        <v>#DIV/0!</v>
      </c>
      <c r="O40" t="e">
        <f t="shared" ref="O40:O41" si="18">ROUND(TRUNC(J40/E40,4)*100,1)</f>
        <v>#DIV/0!</v>
      </c>
    </row>
    <row r="41" spans="1:15" x14ac:dyDescent="0.25">
      <c r="B41" s="9" t="e">
        <f>SUM(B37:B39)</f>
        <v>#N/A</v>
      </c>
      <c r="C41" s="9" t="e">
        <f t="shared" ref="C41:J41" si="19">SUM(C37:C39)</f>
        <v>#N/A</v>
      </c>
      <c r="D41" s="9" t="e">
        <f t="shared" si="19"/>
        <v>#N/A</v>
      </c>
      <c r="E41" s="9" t="e">
        <f t="shared" si="19"/>
        <v>#N/A</v>
      </c>
      <c r="F41" s="9">
        <f t="shared" si="19"/>
        <v>0</v>
      </c>
      <c r="G41" s="9" t="e">
        <f t="shared" si="19"/>
        <v>#N/A</v>
      </c>
      <c r="H41" s="9" t="e">
        <f t="shared" si="19"/>
        <v>#N/A</v>
      </c>
      <c r="I41" s="9" t="e">
        <f t="shared" si="19"/>
        <v>#N/A</v>
      </c>
      <c r="J41" s="9" t="e">
        <f t="shared" si="19"/>
        <v>#N/A</v>
      </c>
      <c r="L41" t="e">
        <f t="shared" si="15"/>
        <v>#N/A</v>
      </c>
      <c r="M41" t="e">
        <f t="shared" si="16"/>
        <v>#N/A</v>
      </c>
      <c r="N41" t="e">
        <f t="shared" si="17"/>
        <v>#N/A</v>
      </c>
      <c r="O41" t="e">
        <f t="shared" si="18"/>
        <v>#N/A</v>
      </c>
    </row>
    <row r="42" spans="1:15" x14ac:dyDescent="0.25">
      <c r="B42" s="9"/>
      <c r="C42" s="9"/>
      <c r="D42" s="9"/>
      <c r="E42" s="9"/>
      <c r="F42" s="9"/>
      <c r="G42" s="9"/>
      <c r="H42" s="9"/>
      <c r="I42" s="9"/>
      <c r="J42" s="9"/>
    </row>
    <row r="43" spans="1:15" x14ac:dyDescent="0.25">
      <c r="A43" t="s">
        <v>250</v>
      </c>
    </row>
    <row r="44" spans="1:15" x14ac:dyDescent="0.25">
      <c r="A44" s="15" t="s">
        <v>79</v>
      </c>
      <c r="B44" s="9" t="e">
        <f>VLOOKUP($A44, 'Step 2'!$A$3:$A$287,'Grouping 1'!B$3,FALSE)</f>
        <v>#N/A</v>
      </c>
      <c r="C44" s="9" t="e">
        <f>VLOOKUP($A44, 'Step 2'!$A$3:$A$287,'Grouping 1'!C$3,FALSE)</f>
        <v>#N/A</v>
      </c>
      <c r="D44" s="9" t="e">
        <f>VLOOKUP($A44, 'Step 2'!$A$3:$A$287,'Grouping 1'!D$3,FALSE)</f>
        <v>#N/A</v>
      </c>
      <c r="E44" s="9" t="e">
        <f>VLOOKUP($A44, 'Step 2'!$A$3:$A$287,'Grouping 1'!E$3,FALSE)</f>
        <v>#N/A</v>
      </c>
      <c r="F44" s="9"/>
      <c r="G44" s="9" t="e">
        <f>VLOOKUP($A44, 'Step 4'!$A$3:$A$287, 'Grouping 1'!G$3,FALSE)</f>
        <v>#N/A</v>
      </c>
      <c r="H44" s="9" t="e">
        <f>VLOOKUP($A44, 'Step 4'!$A$3:$A$287, 'Grouping 1'!H$3,FALSE)</f>
        <v>#N/A</v>
      </c>
      <c r="I44" s="9" t="e">
        <f>VLOOKUP($A44, 'Step 4'!$A$3:$A$287, 'Grouping 1'!I$3,FALSE)</f>
        <v>#N/A</v>
      </c>
      <c r="J44" s="9" t="e">
        <f>VLOOKUP($A44, 'Step 4'!$A$3:$A$287, 'Grouping 1'!J$3,FALSE)</f>
        <v>#N/A</v>
      </c>
      <c r="L44" t="e">
        <f t="shared" ref="L44:O47" si="20">ROUND(TRUNC(G44/B44,4)*100,1)</f>
        <v>#N/A</v>
      </c>
      <c r="M44" t="e">
        <f t="shared" si="20"/>
        <v>#N/A</v>
      </c>
      <c r="N44" t="e">
        <f t="shared" si="20"/>
        <v>#N/A</v>
      </c>
      <c r="O44" t="e">
        <f t="shared" si="20"/>
        <v>#N/A</v>
      </c>
    </row>
    <row r="45" spans="1:15" x14ac:dyDescent="0.25">
      <c r="A45" s="15" t="s">
        <v>145</v>
      </c>
      <c r="B45" s="9" t="e">
        <f>VLOOKUP($A45, 'Step 2'!$A$3:$A$287,'Grouping 1'!B$3,FALSE)</f>
        <v>#N/A</v>
      </c>
      <c r="C45" s="9" t="e">
        <f>VLOOKUP($A45, 'Step 2'!$A$3:$A$287,'Grouping 1'!C$3,FALSE)</f>
        <v>#N/A</v>
      </c>
      <c r="D45" s="9" t="e">
        <f>VLOOKUP($A45, 'Step 2'!$A$3:$A$287,'Grouping 1'!D$3,FALSE)</f>
        <v>#N/A</v>
      </c>
      <c r="E45" s="9" t="e">
        <f>VLOOKUP($A45, 'Step 2'!$A$3:$A$287,'Grouping 1'!E$3,FALSE)</f>
        <v>#N/A</v>
      </c>
      <c r="F45" s="9"/>
      <c r="G45" s="9" t="e">
        <f>VLOOKUP($A45, 'Step 4'!$A$3:$A$287, 'Grouping 1'!G$3,FALSE)</f>
        <v>#N/A</v>
      </c>
      <c r="H45" s="9" t="e">
        <f>VLOOKUP($A45, 'Step 4'!$A$3:$A$287, 'Grouping 1'!H$3,FALSE)</f>
        <v>#N/A</v>
      </c>
      <c r="I45" s="9" t="e">
        <f>VLOOKUP($A45, 'Step 4'!$A$3:$A$287, 'Grouping 1'!I$3,FALSE)</f>
        <v>#N/A</v>
      </c>
      <c r="J45" s="9" t="e">
        <f>VLOOKUP($A45, 'Step 4'!$A$3:$A$287, 'Grouping 1'!J$3,FALSE)</f>
        <v>#N/A</v>
      </c>
      <c r="L45" t="e">
        <f t="shared" si="20"/>
        <v>#N/A</v>
      </c>
      <c r="M45" t="e">
        <f t="shared" si="20"/>
        <v>#N/A</v>
      </c>
      <c r="N45" t="e">
        <f t="shared" si="20"/>
        <v>#N/A</v>
      </c>
      <c r="O45" t="e">
        <f t="shared" si="20"/>
        <v>#N/A</v>
      </c>
    </row>
    <row r="46" spans="1:15" x14ac:dyDescent="0.25">
      <c r="A46" t="s">
        <v>87</v>
      </c>
      <c r="B46" s="9" t="e">
        <f>VLOOKUP($A46, 'Step 2'!$A$3:$A$287,'Grouping 1'!B$3,FALSE)</f>
        <v>#N/A</v>
      </c>
      <c r="C46" s="9" t="e">
        <f>VLOOKUP($A46, 'Step 2'!$A$3:$A$287,'Grouping 1'!C$3,FALSE)</f>
        <v>#N/A</v>
      </c>
      <c r="D46" s="9" t="e">
        <f>VLOOKUP($A46, 'Step 2'!$A$3:$A$287,'Grouping 1'!D$3,FALSE)</f>
        <v>#N/A</v>
      </c>
      <c r="E46" s="9" t="e">
        <f>VLOOKUP($A46, 'Step 2'!$A$3:$A$287,'Grouping 1'!E$3,FALSE)</f>
        <v>#N/A</v>
      </c>
      <c r="F46" s="9"/>
      <c r="G46" s="9" t="e">
        <f>VLOOKUP($A46, 'Step 4'!$A$3:$A$287, 'Grouping 1'!G$3,FALSE)</f>
        <v>#N/A</v>
      </c>
      <c r="H46" s="9" t="e">
        <f>VLOOKUP($A46, 'Step 4'!$A$3:$A$287, 'Grouping 1'!H$3,FALSE)</f>
        <v>#N/A</v>
      </c>
      <c r="I46" s="9" t="e">
        <f>VLOOKUP($A46, 'Step 4'!$A$3:$A$287, 'Grouping 1'!I$3,FALSE)</f>
        <v>#N/A</v>
      </c>
      <c r="J46" s="9" t="e">
        <f>VLOOKUP($A46, 'Step 4'!$A$3:$A$287, 'Grouping 1'!J$3,FALSE)</f>
        <v>#N/A</v>
      </c>
      <c r="L46" t="e">
        <f t="shared" si="20"/>
        <v>#N/A</v>
      </c>
      <c r="M46" t="e">
        <f t="shared" si="20"/>
        <v>#N/A</v>
      </c>
      <c r="N46" t="e">
        <f t="shared" si="20"/>
        <v>#N/A</v>
      </c>
      <c r="O46" t="e">
        <f t="shared" si="20"/>
        <v>#N/A</v>
      </c>
    </row>
    <row r="47" spans="1:15" x14ac:dyDescent="0.25">
      <c r="A47" t="s">
        <v>151</v>
      </c>
      <c r="B47" s="9" t="e">
        <f>VLOOKUP($A47, 'Step 2'!$A$3:$A$287,'Grouping 1'!B$3,FALSE)</f>
        <v>#N/A</v>
      </c>
      <c r="C47" s="9" t="e">
        <f>VLOOKUP($A47, 'Step 2'!$A$3:$A$287,'Grouping 1'!C$3,FALSE)</f>
        <v>#N/A</v>
      </c>
      <c r="D47" s="9" t="e">
        <f>VLOOKUP($A47, 'Step 2'!$A$3:$A$287,'Grouping 1'!D$3,FALSE)</f>
        <v>#N/A</v>
      </c>
      <c r="E47" s="9" t="e">
        <f>VLOOKUP($A47, 'Step 2'!$A$3:$A$287,'Grouping 1'!E$3,FALSE)</f>
        <v>#N/A</v>
      </c>
      <c r="F47" s="9"/>
      <c r="G47" s="9" t="e">
        <f>VLOOKUP($A47, 'Step 4'!$A$3:$A$287, 'Grouping 1'!G$3,FALSE)</f>
        <v>#N/A</v>
      </c>
      <c r="H47" s="9" t="e">
        <f>VLOOKUP($A47, 'Step 4'!$A$3:$A$287, 'Grouping 1'!H$3,FALSE)</f>
        <v>#N/A</v>
      </c>
      <c r="I47" s="9" t="e">
        <f>VLOOKUP($A47, 'Step 4'!$A$3:$A$287, 'Grouping 1'!I$3,FALSE)</f>
        <v>#N/A</v>
      </c>
      <c r="J47" s="9" t="e">
        <f>VLOOKUP($A47, 'Step 4'!$A$3:$A$287, 'Grouping 1'!J$3,FALSE)</f>
        <v>#N/A</v>
      </c>
      <c r="L47" t="e">
        <f t="shared" si="20"/>
        <v>#N/A</v>
      </c>
      <c r="M47" t="e">
        <f t="shared" si="20"/>
        <v>#N/A</v>
      </c>
      <c r="N47" t="e">
        <f t="shared" si="20"/>
        <v>#N/A</v>
      </c>
      <c r="O47" t="e">
        <f t="shared" si="20"/>
        <v>#N/A</v>
      </c>
    </row>
    <row r="48" spans="1:15" x14ac:dyDescent="0.25">
      <c r="L48" t="e">
        <f t="shared" ref="L48:L50" si="21">ROUND(TRUNC(G48/B48,4)*100,1)</f>
        <v>#DIV/0!</v>
      </c>
      <c r="M48" t="e">
        <f t="shared" ref="M48:M51" si="22">ROUND(TRUNC(H48/C48,4)*100,1)</f>
        <v>#DIV/0!</v>
      </c>
      <c r="N48" t="e">
        <f t="shared" ref="N48:N51" si="23">ROUND(TRUNC(I48/D48,4)*100,1)</f>
        <v>#DIV/0!</v>
      </c>
      <c r="O48" t="e">
        <f t="shared" ref="O48:O51" si="24">ROUND(TRUNC(J48/E48,4)*100,1)</f>
        <v>#DIV/0!</v>
      </c>
    </row>
    <row r="49" spans="1:15" x14ac:dyDescent="0.25">
      <c r="L49" t="e">
        <f t="shared" si="21"/>
        <v>#DIV/0!</v>
      </c>
      <c r="M49" t="e">
        <f t="shared" si="22"/>
        <v>#DIV/0!</v>
      </c>
      <c r="N49" t="e">
        <f t="shared" si="23"/>
        <v>#DIV/0!</v>
      </c>
      <c r="O49" t="e">
        <f t="shared" si="24"/>
        <v>#DIV/0!</v>
      </c>
    </row>
    <row r="50" spans="1:15" x14ac:dyDescent="0.25">
      <c r="L50" t="e">
        <f t="shared" si="21"/>
        <v>#DIV/0!</v>
      </c>
      <c r="M50" t="e">
        <f t="shared" si="22"/>
        <v>#DIV/0!</v>
      </c>
      <c r="N50" t="e">
        <f t="shared" si="23"/>
        <v>#DIV/0!</v>
      </c>
      <c r="O50" t="e">
        <f t="shared" si="24"/>
        <v>#DIV/0!</v>
      </c>
    </row>
    <row r="51" spans="1:15" x14ac:dyDescent="0.25">
      <c r="B51" s="22" t="e">
        <f t="shared" ref="B51:J51" si="25">SUM(B44:B50)</f>
        <v>#N/A</v>
      </c>
      <c r="C51" s="22" t="e">
        <f t="shared" si="25"/>
        <v>#N/A</v>
      </c>
      <c r="D51" s="22" t="e">
        <f t="shared" si="25"/>
        <v>#N/A</v>
      </c>
      <c r="E51" s="22" t="e">
        <f t="shared" si="25"/>
        <v>#N/A</v>
      </c>
      <c r="F51" s="22">
        <f t="shared" si="25"/>
        <v>0</v>
      </c>
      <c r="G51" s="22" t="e">
        <f t="shared" si="25"/>
        <v>#N/A</v>
      </c>
      <c r="H51" s="22" t="e">
        <f t="shared" si="25"/>
        <v>#N/A</v>
      </c>
      <c r="I51" s="22" t="e">
        <f t="shared" si="25"/>
        <v>#N/A</v>
      </c>
      <c r="J51" s="22" t="e">
        <f t="shared" si="25"/>
        <v>#N/A</v>
      </c>
      <c r="L51" t="e">
        <f>ROUND(TRUNC(G51/B51,4)*100,1)</f>
        <v>#N/A</v>
      </c>
      <c r="M51" t="e">
        <f t="shared" si="22"/>
        <v>#N/A</v>
      </c>
      <c r="N51" t="e">
        <f t="shared" si="23"/>
        <v>#N/A</v>
      </c>
      <c r="O51" t="e">
        <f t="shared" si="24"/>
        <v>#N/A</v>
      </c>
    </row>
    <row r="52" spans="1:15" x14ac:dyDescent="0.25">
      <c r="B52" s="9"/>
      <c r="C52" s="9"/>
      <c r="D52" s="9"/>
      <c r="E52" s="9"/>
      <c r="F52" s="9"/>
      <c r="G52" s="9"/>
      <c r="H52" s="9"/>
      <c r="I52" s="9"/>
      <c r="J52" s="9"/>
    </row>
    <row r="53" spans="1:15" x14ac:dyDescent="0.25">
      <c r="A53" t="s">
        <v>251</v>
      </c>
      <c r="B53" s="9"/>
      <c r="C53" s="9"/>
      <c r="D53" s="9"/>
      <c r="E53" s="9"/>
      <c r="F53" s="9"/>
      <c r="G53" s="9"/>
      <c r="H53" s="9"/>
      <c r="I53" s="9"/>
      <c r="J53" s="9"/>
    </row>
    <row r="54" spans="1:15" x14ac:dyDescent="0.25">
      <c r="A54" s="17" t="s">
        <v>104</v>
      </c>
      <c r="B54" s="9" t="e">
        <f>VLOOKUP($A54, 'Step 2'!$A$3:$A$287,'Grouping 1'!B$3,FALSE)</f>
        <v>#N/A</v>
      </c>
      <c r="C54" s="9" t="e">
        <f>VLOOKUP($A54, 'Step 2'!$A$3:$A$287,'Grouping 1'!C$3,FALSE)</f>
        <v>#N/A</v>
      </c>
      <c r="D54" s="9" t="e">
        <f>VLOOKUP($A54, 'Step 2'!$A$3:$A$287,'Grouping 1'!D$3,FALSE)</f>
        <v>#N/A</v>
      </c>
      <c r="E54" s="9" t="e">
        <f>VLOOKUP($A54, 'Step 2'!$A$3:$A$287,'Grouping 1'!E$3,FALSE)</f>
        <v>#N/A</v>
      </c>
      <c r="F54" s="9"/>
      <c r="G54" s="9" t="e">
        <f>VLOOKUP($A54, 'Step 4'!$A$3:$A$287, 'Grouping 1'!G$3,FALSE)</f>
        <v>#N/A</v>
      </c>
      <c r="H54" s="9" t="e">
        <f>VLOOKUP($A54, 'Step 4'!$A$3:$A$287, 'Grouping 1'!H$3,FALSE)</f>
        <v>#N/A</v>
      </c>
      <c r="I54" s="9" t="e">
        <f>VLOOKUP($A54, 'Step 4'!$A$3:$A$287, 'Grouping 1'!I$3,FALSE)</f>
        <v>#N/A</v>
      </c>
      <c r="J54" s="9" t="e">
        <f>VLOOKUP($A54, 'Step 4'!$A$3:$A$287, 'Grouping 1'!J$3,FALSE)</f>
        <v>#N/A</v>
      </c>
      <c r="L54" t="e">
        <f t="shared" ref="L54:O57" si="26">ROUND(TRUNC(G54/B54,4)*100,1)</f>
        <v>#N/A</v>
      </c>
      <c r="M54" t="e">
        <f t="shared" si="26"/>
        <v>#N/A</v>
      </c>
      <c r="N54" t="e">
        <f t="shared" si="26"/>
        <v>#N/A</v>
      </c>
      <c r="O54" t="e">
        <f t="shared" si="26"/>
        <v>#N/A</v>
      </c>
    </row>
    <row r="55" spans="1:15" x14ac:dyDescent="0.25">
      <c r="A55" s="17" t="s">
        <v>49</v>
      </c>
      <c r="B55" s="9" t="e">
        <f>VLOOKUP($A55, 'Step 2'!$A$3:$A$287,'Grouping 1'!B$3,FALSE)</f>
        <v>#N/A</v>
      </c>
      <c r="C55" s="9" t="e">
        <f>VLOOKUP($A55, 'Step 2'!$A$3:$A$287,'Grouping 1'!C$3,FALSE)</f>
        <v>#N/A</v>
      </c>
      <c r="D55" s="9" t="e">
        <f>VLOOKUP($A55, 'Step 2'!$A$3:$A$287,'Grouping 1'!D$3,FALSE)</f>
        <v>#N/A</v>
      </c>
      <c r="E55" s="9" t="e">
        <f>VLOOKUP($A55, 'Step 2'!$A$3:$A$287,'Grouping 1'!E$3,FALSE)</f>
        <v>#N/A</v>
      </c>
      <c r="F55" s="9"/>
      <c r="G55" s="9" t="e">
        <f>VLOOKUP($A55, 'Step 4'!$A$3:$A$287, 'Grouping 1'!G$3,FALSE)</f>
        <v>#N/A</v>
      </c>
      <c r="H55" s="9" t="e">
        <f>VLOOKUP($A55, 'Step 4'!$A$3:$A$287, 'Grouping 1'!H$3,FALSE)</f>
        <v>#N/A</v>
      </c>
      <c r="I55" s="9" t="e">
        <f>VLOOKUP($A55, 'Step 4'!$A$3:$A$287, 'Grouping 1'!I$3,FALSE)</f>
        <v>#N/A</v>
      </c>
      <c r="J55" s="9" t="e">
        <f>VLOOKUP($A55, 'Step 4'!$A$3:$A$287, 'Grouping 1'!J$3,FALSE)</f>
        <v>#N/A</v>
      </c>
      <c r="L55" t="e">
        <f t="shared" si="26"/>
        <v>#N/A</v>
      </c>
      <c r="M55" t="e">
        <f t="shared" si="26"/>
        <v>#N/A</v>
      </c>
      <c r="N55" t="e">
        <f t="shared" si="26"/>
        <v>#N/A</v>
      </c>
      <c r="O55" t="e">
        <f t="shared" si="26"/>
        <v>#N/A</v>
      </c>
    </row>
    <row r="56" spans="1:15" x14ac:dyDescent="0.25">
      <c r="A56" s="17" t="s">
        <v>101</v>
      </c>
      <c r="B56" s="9" t="e">
        <f>VLOOKUP($A56, 'Step 2'!$A$3:$A$287,'Grouping 1'!B$3,FALSE)</f>
        <v>#N/A</v>
      </c>
      <c r="C56" s="9" t="e">
        <f>VLOOKUP($A56, 'Step 2'!$A$3:$A$287,'Grouping 1'!C$3,FALSE)</f>
        <v>#N/A</v>
      </c>
      <c r="D56" s="9" t="e">
        <f>VLOOKUP($A56, 'Step 2'!$A$3:$A$287,'Grouping 1'!D$3,FALSE)</f>
        <v>#N/A</v>
      </c>
      <c r="E56" s="9" t="e">
        <f>VLOOKUP($A56, 'Step 2'!$A$3:$A$287,'Grouping 1'!E$3,FALSE)</f>
        <v>#N/A</v>
      </c>
      <c r="F56" s="9"/>
      <c r="G56" s="9" t="e">
        <f>VLOOKUP($A56, 'Step 4'!$A$3:$A$287, 'Grouping 1'!G$3,FALSE)</f>
        <v>#N/A</v>
      </c>
      <c r="H56" s="9" t="e">
        <f>VLOOKUP($A56, 'Step 4'!$A$3:$A$287, 'Grouping 1'!H$3,FALSE)</f>
        <v>#N/A</v>
      </c>
      <c r="I56" s="9" t="e">
        <f>VLOOKUP($A56, 'Step 4'!$A$3:$A$287, 'Grouping 1'!I$3,FALSE)</f>
        <v>#N/A</v>
      </c>
      <c r="J56" s="9" t="e">
        <f>VLOOKUP($A56, 'Step 4'!$A$3:$A$287, 'Grouping 1'!J$3,FALSE)</f>
        <v>#N/A</v>
      </c>
      <c r="L56" t="e">
        <f t="shared" si="26"/>
        <v>#N/A</v>
      </c>
      <c r="M56" t="e">
        <f t="shared" si="26"/>
        <v>#N/A</v>
      </c>
      <c r="N56" t="e">
        <f t="shared" si="26"/>
        <v>#N/A</v>
      </c>
      <c r="O56" t="e">
        <f t="shared" si="26"/>
        <v>#N/A</v>
      </c>
    </row>
    <row r="57" spans="1:15" x14ac:dyDescent="0.25">
      <c r="A57" t="s">
        <v>96</v>
      </c>
      <c r="B57" s="9" t="e">
        <f>VLOOKUP($A57, 'Step 2'!$A$3:$A$287,'Grouping 1'!B$3,FALSE)</f>
        <v>#N/A</v>
      </c>
      <c r="C57" s="9" t="e">
        <f>VLOOKUP($A57, 'Step 2'!$A$3:$A$287,'Grouping 1'!C$3,FALSE)</f>
        <v>#N/A</v>
      </c>
      <c r="D57" s="9" t="e">
        <f>VLOOKUP($A57, 'Step 2'!$A$3:$A$287,'Grouping 1'!D$3,FALSE)</f>
        <v>#N/A</v>
      </c>
      <c r="E57" s="9" t="e">
        <f>VLOOKUP($A57, 'Step 2'!$A$3:$A$287,'Grouping 1'!E$3,FALSE)</f>
        <v>#N/A</v>
      </c>
      <c r="F57" s="9"/>
      <c r="G57" s="9" t="e">
        <f>VLOOKUP($A57, 'Step 4'!$A$3:$A$287, 'Grouping 1'!G$3,FALSE)</f>
        <v>#N/A</v>
      </c>
      <c r="H57" s="9" t="e">
        <f>VLOOKUP($A57, 'Step 4'!$A$3:$A$287, 'Grouping 1'!H$3,FALSE)</f>
        <v>#N/A</v>
      </c>
      <c r="I57" s="9" t="e">
        <f>VLOOKUP($A57, 'Step 4'!$A$3:$A$287, 'Grouping 1'!I$3,FALSE)</f>
        <v>#N/A</v>
      </c>
      <c r="J57" s="9" t="e">
        <f>VLOOKUP($A57, 'Step 4'!$A$3:$A$287, 'Grouping 1'!J$3,FALSE)</f>
        <v>#N/A</v>
      </c>
      <c r="L57" t="e">
        <f t="shared" si="26"/>
        <v>#N/A</v>
      </c>
      <c r="M57" t="e">
        <f t="shared" si="26"/>
        <v>#N/A</v>
      </c>
      <c r="N57" t="e">
        <f t="shared" si="26"/>
        <v>#N/A</v>
      </c>
      <c r="O57" t="e">
        <f t="shared" si="26"/>
        <v>#N/A</v>
      </c>
    </row>
    <row r="58" spans="1:15" x14ac:dyDescent="0.25">
      <c r="B58" s="9"/>
      <c r="C58" s="9"/>
      <c r="D58" s="9"/>
      <c r="E58" s="9"/>
      <c r="F58" s="9"/>
      <c r="G58" s="9"/>
      <c r="H58" s="9"/>
      <c r="I58" s="9"/>
      <c r="J58" s="9"/>
    </row>
    <row r="59" spans="1:15" x14ac:dyDescent="0.25">
      <c r="B59" s="9"/>
      <c r="C59" s="9"/>
      <c r="D59" s="9"/>
      <c r="E59" s="9"/>
      <c r="F59" s="9"/>
      <c r="G59" s="9"/>
      <c r="H59" s="9"/>
      <c r="I59" s="9"/>
      <c r="J59" s="9"/>
    </row>
    <row r="60" spans="1:15" x14ac:dyDescent="0.25">
      <c r="B60" s="9"/>
      <c r="C60" s="9"/>
      <c r="D60" s="9"/>
      <c r="E60" s="9"/>
      <c r="F60" s="9"/>
      <c r="G60" s="9"/>
      <c r="H60" s="9"/>
      <c r="I60" s="9"/>
      <c r="J60" s="9"/>
    </row>
    <row r="61" spans="1:15" x14ac:dyDescent="0.25">
      <c r="B61" s="9"/>
      <c r="C61" s="9"/>
      <c r="D61" s="9"/>
      <c r="E61" s="9"/>
      <c r="F61" s="9"/>
      <c r="G61" s="9"/>
      <c r="H61" s="9"/>
      <c r="I61" s="9"/>
      <c r="J61" s="9"/>
    </row>
    <row r="62" spans="1:15" x14ac:dyDescent="0.25">
      <c r="B62" s="9"/>
      <c r="C62" s="9"/>
      <c r="D62" s="9"/>
      <c r="E62" s="9"/>
      <c r="F62" s="9"/>
      <c r="G62" s="9"/>
      <c r="H62" s="9"/>
      <c r="I62" s="9"/>
      <c r="J62" s="9"/>
    </row>
    <row r="63" spans="1:15" x14ac:dyDescent="0.25">
      <c r="B63" s="9"/>
      <c r="C63" s="9"/>
      <c r="D63" s="9"/>
      <c r="E63" s="9"/>
      <c r="F63" s="9"/>
      <c r="G63" s="9"/>
      <c r="H63" s="9"/>
      <c r="I63" s="9"/>
      <c r="J63" s="9"/>
    </row>
    <row r="64" spans="1:15" x14ac:dyDescent="0.25">
      <c r="B64" s="9"/>
      <c r="C64" s="9"/>
      <c r="D64" s="9"/>
      <c r="E64" s="9"/>
      <c r="F64" s="9"/>
      <c r="G64" s="9"/>
      <c r="H64" s="9"/>
      <c r="I64" s="9"/>
      <c r="J64" s="9"/>
    </row>
    <row r="65" spans="2:16" x14ac:dyDescent="0.25">
      <c r="B65" s="9"/>
      <c r="C65" s="9"/>
      <c r="D65" s="9"/>
      <c r="E65" s="9"/>
      <c r="F65" s="9"/>
      <c r="G65" s="9"/>
      <c r="H65" s="9"/>
      <c r="I65" s="9"/>
      <c r="J65" s="9"/>
    </row>
    <row r="66" spans="2:16" ht="15.75" thickBot="1" x14ac:dyDescent="0.3">
      <c r="L66" s="1" t="e">
        <f>#REF!</f>
        <v>#REF!</v>
      </c>
      <c r="M66" s="1" t="e">
        <f>#REF!</f>
        <v>#REF!</v>
      </c>
      <c r="N66" s="1" t="e">
        <f>#REF!</f>
        <v>#REF!</v>
      </c>
      <c r="O66" s="1" t="e">
        <f>#REF!</f>
        <v>#REF!</v>
      </c>
      <c r="P66" s="12" t="s">
        <v>34</v>
      </c>
    </row>
    <row r="67" spans="2:16" ht="15.75" thickTop="1" x14ac:dyDescent="0.25"/>
  </sheetData>
  <autoFilter ref="A7:Q24" xr:uid="{00000000-0009-0000-0000-000005000000}"/>
  <conditionalFormatting sqref="L3:O7">
    <cfRule type="cellIs" dxfId="14" priority="21" operator="greaterThanOrEqual">
      <formula>#REF!</formula>
    </cfRule>
  </conditionalFormatting>
  <conditionalFormatting sqref="Q20">
    <cfRule type="duplicateValues" dxfId="13" priority="19"/>
  </conditionalFormatting>
  <conditionalFormatting sqref="L30:O33 L8:O25 L54:O57 L37:O42 L44:O51">
    <cfRule type="cellIs" dxfId="12" priority="18" operator="greaterThanOrEqual">
      <formula>L$66</formula>
    </cfRule>
  </conditionalFormatting>
  <conditionalFormatting sqref="A21">
    <cfRule type="duplicateValues" dxfId="11" priority="14"/>
  </conditionalFormatting>
  <conditionalFormatting sqref="Q21">
    <cfRule type="duplicateValues" dxfId="10" priority="13"/>
  </conditionalFormatting>
  <conditionalFormatting sqref="R21">
    <cfRule type="duplicateValues" dxfId="9" priority="12"/>
  </conditionalFormatting>
  <conditionalFormatting sqref="A22">
    <cfRule type="duplicateValues" dxfId="8" priority="7"/>
  </conditionalFormatting>
  <conditionalFormatting sqref="T21">
    <cfRule type="duplicateValues" dxfId="7" priority="11"/>
  </conditionalFormatting>
  <conditionalFormatting sqref="T22">
    <cfRule type="duplicateValues" dxfId="6" priority="10"/>
  </conditionalFormatting>
  <conditionalFormatting sqref="R16 R4:R8 A8:A20 R10:R14 A26:A31 A34:A36 A52:A53 A58:A66">
    <cfRule type="duplicateValues" dxfId="5" priority="101"/>
  </conditionalFormatting>
  <conditionalFormatting sqref="A8:A20">
    <cfRule type="duplicateValues" dxfId="4" priority="102"/>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94"/>
  <sheetViews>
    <sheetView workbookViewId="0">
      <selection activeCell="F25" sqref="F25"/>
    </sheetView>
  </sheetViews>
  <sheetFormatPr defaultColWidth="11.42578125" defaultRowHeight="12.75" x14ac:dyDescent="0.2"/>
  <cols>
    <col min="1" max="1" width="13.5703125" style="29" customWidth="1"/>
    <col min="2" max="2" width="12" style="29" customWidth="1"/>
    <col min="3" max="3" width="11.42578125" style="29"/>
    <col min="4" max="4" width="15" style="29" customWidth="1"/>
    <col min="5" max="5" width="19.5703125" style="29" customWidth="1"/>
    <col min="6" max="6" width="11.42578125" style="29"/>
    <col min="7" max="7" width="11.42578125" style="29" customWidth="1"/>
    <col min="8" max="9" width="11.42578125" style="29"/>
    <col min="10" max="10" width="14.7109375" style="29" customWidth="1"/>
    <col min="11" max="11" width="14.85546875" style="29" customWidth="1"/>
    <col min="12" max="12" width="14.42578125" style="29" customWidth="1"/>
    <col min="13" max="13" width="17.42578125" style="29" customWidth="1"/>
    <col min="14" max="16384" width="11.42578125" style="29"/>
  </cols>
  <sheetData>
    <row r="1" spans="1:15" x14ac:dyDescent="0.2">
      <c r="A1" s="121" t="s">
        <v>17</v>
      </c>
      <c r="B1" s="121"/>
      <c r="C1" s="121"/>
      <c r="D1" s="121"/>
      <c r="E1" s="121"/>
      <c r="F1" s="121"/>
      <c r="G1" s="74"/>
      <c r="H1" s="75"/>
      <c r="I1" s="75"/>
      <c r="J1" s="75"/>
      <c r="K1" s="75"/>
      <c r="L1" s="75"/>
      <c r="M1" s="75"/>
    </row>
    <row r="2" spans="1:15" x14ac:dyDescent="0.2">
      <c r="A2" s="121" t="s">
        <v>18</v>
      </c>
      <c r="B2" s="121"/>
      <c r="C2" s="121"/>
      <c r="D2" s="121"/>
      <c r="E2" s="121"/>
      <c r="F2" s="121"/>
      <c r="G2" s="74"/>
      <c r="H2" s="74"/>
      <c r="I2" s="75"/>
      <c r="J2" s="75"/>
      <c r="K2" s="75"/>
      <c r="L2" s="75"/>
      <c r="M2" s="75"/>
    </row>
    <row r="3" spans="1:15" x14ac:dyDescent="0.2">
      <c r="A3" s="122"/>
      <c r="B3" s="122"/>
      <c r="C3" s="122"/>
      <c r="D3" s="122"/>
      <c r="E3" s="122"/>
      <c r="F3" s="122"/>
      <c r="G3" s="74"/>
      <c r="H3" s="74"/>
      <c r="I3" s="74"/>
      <c r="J3" s="75"/>
      <c r="K3" s="75"/>
      <c r="L3" s="75"/>
      <c r="M3" s="75"/>
    </row>
    <row r="4" spans="1:15" ht="12.75" customHeight="1" x14ac:dyDescent="0.2">
      <c r="A4" s="104" t="s">
        <v>19</v>
      </c>
      <c r="B4" s="119" t="s">
        <v>330</v>
      </c>
      <c r="C4" s="119"/>
      <c r="D4" s="119"/>
      <c r="E4" s="119"/>
      <c r="F4" s="119"/>
      <c r="G4" s="74"/>
      <c r="H4" s="74"/>
      <c r="I4" s="74"/>
      <c r="J4" s="75"/>
      <c r="K4" s="75"/>
      <c r="L4" s="75"/>
      <c r="M4" s="75"/>
    </row>
    <row r="5" spans="1:15" ht="12.75" customHeight="1" x14ac:dyDescent="0.2">
      <c r="A5" s="105" t="s">
        <v>20</v>
      </c>
      <c r="B5" s="106"/>
      <c r="C5" s="106"/>
      <c r="D5" s="106"/>
      <c r="E5" s="106"/>
      <c r="F5" s="106"/>
      <c r="G5" s="74"/>
      <c r="H5" s="74"/>
      <c r="I5" s="74"/>
      <c r="J5" s="75"/>
      <c r="K5" s="75"/>
      <c r="L5" s="75"/>
      <c r="M5" s="75"/>
    </row>
    <row r="6" spans="1:15" ht="12.75" customHeight="1" x14ac:dyDescent="0.2">
      <c r="A6" s="104" t="s">
        <v>21</v>
      </c>
      <c r="B6" s="119" t="s">
        <v>331</v>
      </c>
      <c r="C6" s="119"/>
      <c r="D6" s="119"/>
      <c r="E6" s="119"/>
      <c r="F6" s="119"/>
      <c r="G6" s="74"/>
      <c r="H6" s="76"/>
      <c r="I6" s="74"/>
      <c r="J6" s="75"/>
      <c r="K6" s="75"/>
      <c r="L6" s="75"/>
      <c r="M6" s="75"/>
    </row>
    <row r="7" spans="1:15" ht="25.5" x14ac:dyDescent="0.2">
      <c r="A7" s="104" t="s">
        <v>22</v>
      </c>
      <c r="B7" s="119" t="s">
        <v>23</v>
      </c>
      <c r="C7" s="119"/>
      <c r="D7" s="119"/>
      <c r="E7" s="119"/>
      <c r="F7" s="119"/>
      <c r="G7" s="74"/>
      <c r="H7" s="74"/>
      <c r="I7" s="74"/>
      <c r="J7" s="75"/>
      <c r="K7" s="75"/>
      <c r="L7" s="75"/>
      <c r="M7" s="75"/>
      <c r="N7" s="2"/>
      <c r="O7" s="2"/>
    </row>
    <row r="8" spans="1:15" ht="12.75" customHeight="1" x14ac:dyDescent="0.2">
      <c r="A8" s="104" t="s">
        <v>24</v>
      </c>
      <c r="B8" s="119" t="s">
        <v>25</v>
      </c>
      <c r="C8" s="119"/>
      <c r="D8" s="119"/>
      <c r="E8" s="119"/>
      <c r="F8" s="119"/>
      <c r="G8" s="74"/>
      <c r="H8" s="74"/>
      <c r="I8" s="74"/>
      <c r="J8" s="75"/>
      <c r="K8" s="75"/>
      <c r="L8" s="75"/>
      <c r="M8" s="75"/>
      <c r="N8" s="77"/>
      <c r="O8" s="78"/>
    </row>
    <row r="9" spans="1:15" ht="12.75" customHeight="1" x14ac:dyDescent="0.2">
      <c r="A9" s="104" t="s">
        <v>26</v>
      </c>
      <c r="B9" s="119" t="s">
        <v>27</v>
      </c>
      <c r="C9" s="119"/>
      <c r="D9" s="119"/>
      <c r="E9" s="119"/>
      <c r="F9" s="119"/>
      <c r="G9" s="74"/>
      <c r="H9" s="74"/>
      <c r="I9" s="74"/>
      <c r="J9" s="75"/>
      <c r="K9" s="75"/>
      <c r="L9" s="75"/>
      <c r="M9" s="75"/>
      <c r="N9" s="77"/>
      <c r="O9" s="78"/>
    </row>
    <row r="10" spans="1:15" x14ac:dyDescent="0.2">
      <c r="A10" s="104" t="s">
        <v>28</v>
      </c>
      <c r="B10" s="120" t="s">
        <v>328</v>
      </c>
      <c r="C10" s="120"/>
      <c r="D10" s="120"/>
      <c r="E10" s="120"/>
      <c r="F10" s="120"/>
      <c r="G10" s="74"/>
      <c r="H10" s="75"/>
      <c r="I10" s="75"/>
      <c r="J10" s="75"/>
      <c r="K10" s="75"/>
      <c r="L10" s="75"/>
      <c r="M10" s="79"/>
      <c r="N10" s="77"/>
      <c r="O10" s="78"/>
    </row>
    <row r="11" spans="1:15" x14ac:dyDescent="0.2">
      <c r="A11" s="80" t="s">
        <v>13</v>
      </c>
      <c r="B11" s="81"/>
      <c r="G11" s="74"/>
      <c r="H11" s="82" t="s">
        <v>320</v>
      </c>
      <c r="I11" s="75"/>
      <c r="J11" s="75"/>
      <c r="K11" s="75"/>
      <c r="L11" s="75"/>
      <c r="M11" s="79"/>
      <c r="N11" s="77"/>
      <c r="O11" s="78"/>
    </row>
    <row r="12" spans="1:15" ht="51" customHeight="1" thickBot="1" x14ac:dyDescent="0.25">
      <c r="A12" s="83" t="s">
        <v>29</v>
      </c>
      <c r="B12" s="83" t="s">
        <v>30</v>
      </c>
      <c r="C12" s="84" t="s">
        <v>23</v>
      </c>
      <c r="D12" s="84" t="s">
        <v>31</v>
      </c>
      <c r="E12" s="84" t="s">
        <v>326</v>
      </c>
      <c r="F12" s="75"/>
      <c r="G12" s="75"/>
      <c r="H12" s="85" t="s">
        <v>32</v>
      </c>
      <c r="I12" s="85" t="s">
        <v>33</v>
      </c>
      <c r="J12" s="85" t="s">
        <v>23</v>
      </c>
      <c r="K12" s="85" t="s">
        <v>31</v>
      </c>
      <c r="L12" s="85" t="s">
        <v>321</v>
      </c>
      <c r="M12" s="85" t="s">
        <v>322</v>
      </c>
      <c r="N12" s="77"/>
      <c r="O12" s="78"/>
    </row>
    <row r="13" spans="1:15" ht="13.5" thickTop="1" x14ac:dyDescent="0.2">
      <c r="A13" s="86">
        <v>2020</v>
      </c>
      <c r="B13" s="87" t="s">
        <v>35</v>
      </c>
      <c r="C13" s="70">
        <v>163497</v>
      </c>
      <c r="D13" s="70">
        <v>6504</v>
      </c>
      <c r="E13" s="71">
        <v>4</v>
      </c>
      <c r="F13" s="88"/>
      <c r="G13" s="89"/>
      <c r="H13" s="90">
        <v>43831</v>
      </c>
      <c r="I13" s="90">
        <v>44531</v>
      </c>
      <c r="J13" s="91">
        <f t="shared" ref="J13:J18" si="0">SUM(C13:C36)</f>
        <v>3863355</v>
      </c>
      <c r="K13" s="91">
        <f t="shared" ref="K13:K18" si="1">SUM(D13:D36)</f>
        <v>258850</v>
      </c>
      <c r="L13" s="92">
        <f t="shared" ref="L13:L18" si="2">ROUND(TRUNC((K13/J13),4)*100,1)</f>
        <v>6.7</v>
      </c>
      <c r="M13" s="92">
        <f t="shared" ref="M13:M18" si="3">ROUND(120*TRUNC(K13/J13,4),1)</f>
        <v>8</v>
      </c>
    </row>
    <row r="14" spans="1:15" x14ac:dyDescent="0.2">
      <c r="A14" s="86">
        <v>2020</v>
      </c>
      <c r="B14" s="87" t="s">
        <v>36</v>
      </c>
      <c r="C14" s="70">
        <v>164235</v>
      </c>
      <c r="D14" s="70">
        <v>6218</v>
      </c>
      <c r="E14" s="71">
        <v>3.8</v>
      </c>
      <c r="F14" s="88"/>
      <c r="G14" s="93"/>
      <c r="H14" s="90">
        <v>43862</v>
      </c>
      <c r="I14" s="90">
        <v>44562</v>
      </c>
      <c r="J14" s="91">
        <f t="shared" si="0"/>
        <v>3862683</v>
      </c>
      <c r="K14" s="91">
        <f t="shared" si="1"/>
        <v>259553</v>
      </c>
      <c r="L14" s="92">
        <f t="shared" si="2"/>
        <v>6.7</v>
      </c>
      <c r="M14" s="92">
        <f t="shared" si="3"/>
        <v>8.1</v>
      </c>
    </row>
    <row r="15" spans="1:15" x14ac:dyDescent="0.2">
      <c r="A15" s="86">
        <v>2020</v>
      </c>
      <c r="B15" s="87" t="s">
        <v>37</v>
      </c>
      <c r="C15" s="70">
        <v>162537</v>
      </c>
      <c r="D15" s="70">
        <v>7370</v>
      </c>
      <c r="E15" s="71">
        <v>4.5</v>
      </c>
      <c r="F15" s="88"/>
      <c r="G15" s="93"/>
      <c r="H15" s="90">
        <v>43891</v>
      </c>
      <c r="I15" s="90">
        <v>44593</v>
      </c>
      <c r="J15" s="91">
        <f t="shared" si="0"/>
        <v>3862173</v>
      </c>
      <c r="K15" s="91">
        <f t="shared" si="1"/>
        <v>260117</v>
      </c>
      <c r="L15" s="92">
        <f t="shared" si="2"/>
        <v>6.7</v>
      </c>
      <c r="M15" s="92">
        <f t="shared" si="3"/>
        <v>8.1</v>
      </c>
    </row>
    <row r="16" spans="1:15" x14ac:dyDescent="0.2">
      <c r="A16" s="86">
        <v>2020</v>
      </c>
      <c r="B16" s="87" t="s">
        <v>38</v>
      </c>
      <c r="C16" s="70">
        <v>155830</v>
      </c>
      <c r="D16" s="70">
        <v>22504</v>
      </c>
      <c r="E16" s="71">
        <v>14.4</v>
      </c>
      <c r="F16" s="88"/>
      <c r="G16" s="93"/>
      <c r="H16" s="90">
        <v>43922</v>
      </c>
      <c r="I16" s="90">
        <v>44621</v>
      </c>
      <c r="J16" s="91">
        <f t="shared" si="0"/>
        <v>3863910</v>
      </c>
      <c r="K16" s="91">
        <f t="shared" si="1"/>
        <v>258915</v>
      </c>
      <c r="L16" s="92">
        <f t="shared" si="2"/>
        <v>6.7</v>
      </c>
      <c r="M16" s="92">
        <f t="shared" si="3"/>
        <v>8</v>
      </c>
    </row>
    <row r="17" spans="1:39" x14ac:dyDescent="0.2">
      <c r="A17" s="86">
        <v>2020</v>
      </c>
      <c r="B17" s="87" t="s">
        <v>39</v>
      </c>
      <c r="C17" s="70">
        <v>157975</v>
      </c>
      <c r="D17" s="70">
        <v>20514</v>
      </c>
      <c r="E17" s="71">
        <v>13</v>
      </c>
      <c r="F17" s="88"/>
      <c r="G17" s="93"/>
      <c r="H17" s="90">
        <v>43952</v>
      </c>
      <c r="I17" s="90">
        <v>44652</v>
      </c>
      <c r="J17" s="91">
        <f t="shared" si="0"/>
        <v>3871529</v>
      </c>
      <c r="K17" s="91">
        <f t="shared" si="1"/>
        <v>241869</v>
      </c>
      <c r="L17" s="92">
        <f t="shared" si="2"/>
        <v>6.2</v>
      </c>
      <c r="M17" s="92">
        <f t="shared" si="3"/>
        <v>7.5</v>
      </c>
    </row>
    <row r="18" spans="1:39" x14ac:dyDescent="0.2">
      <c r="A18" s="86">
        <v>2020</v>
      </c>
      <c r="B18" s="87" t="s">
        <v>40</v>
      </c>
      <c r="C18" s="70">
        <v>160883</v>
      </c>
      <c r="D18" s="70">
        <v>18072</v>
      </c>
      <c r="E18" s="71">
        <v>11.2</v>
      </c>
      <c r="F18" s="88"/>
      <c r="G18" s="93"/>
      <c r="H18" s="90">
        <v>43983</v>
      </c>
      <c r="I18" s="90">
        <v>44682</v>
      </c>
      <c r="J18" s="91">
        <f t="shared" si="0"/>
        <v>3877711</v>
      </c>
      <c r="K18" s="91">
        <f t="shared" si="1"/>
        <v>226903</v>
      </c>
      <c r="L18" s="92">
        <f t="shared" si="2"/>
        <v>5.9</v>
      </c>
      <c r="M18" s="92">
        <f t="shared" si="3"/>
        <v>7</v>
      </c>
    </row>
    <row r="19" spans="1:39" x14ac:dyDescent="0.2">
      <c r="A19" s="86">
        <v>2020</v>
      </c>
      <c r="B19" s="87" t="s">
        <v>41</v>
      </c>
      <c r="C19" s="70">
        <v>161374</v>
      </c>
      <c r="D19" s="70">
        <v>16882</v>
      </c>
      <c r="E19" s="71">
        <v>10.5</v>
      </c>
      <c r="F19" s="88"/>
      <c r="G19" s="93"/>
      <c r="H19" s="90">
        <v>44013</v>
      </c>
      <c r="I19" s="90">
        <v>44713</v>
      </c>
      <c r="J19" s="91">
        <f t="shared" ref="J19:J20" si="4">SUM(C19:C42)</f>
        <v>3881840</v>
      </c>
      <c r="K19" s="91">
        <f t="shared" ref="K19:K20" si="5">SUM(D19:D42)</f>
        <v>215165</v>
      </c>
      <c r="L19" s="92">
        <f t="shared" ref="L19:L20" si="6">ROUND(TRUNC((K19/J19),4)*100,1)</f>
        <v>5.5</v>
      </c>
      <c r="M19" s="92">
        <f t="shared" ref="M19:M20" si="7">ROUND(120*TRUNC(K19/J19,4),1)</f>
        <v>6.6</v>
      </c>
      <c r="N19" s="99"/>
    </row>
    <row r="20" spans="1:39" x14ac:dyDescent="0.2">
      <c r="A20" s="86">
        <v>2020</v>
      </c>
      <c r="B20" s="87" t="s">
        <v>42</v>
      </c>
      <c r="C20" s="70">
        <v>160966</v>
      </c>
      <c r="D20" s="70">
        <v>13742</v>
      </c>
      <c r="E20" s="71">
        <v>8.5</v>
      </c>
      <c r="F20" s="88"/>
      <c r="G20" s="93"/>
      <c r="H20" s="90">
        <v>44044</v>
      </c>
      <c r="I20" s="90">
        <v>44743</v>
      </c>
      <c r="J20" s="91">
        <f t="shared" si="4"/>
        <v>3885787</v>
      </c>
      <c r="K20" s="91">
        <f t="shared" si="5"/>
        <v>204538</v>
      </c>
      <c r="L20" s="92">
        <f t="shared" si="6"/>
        <v>5.3</v>
      </c>
      <c r="M20" s="92">
        <f t="shared" si="7"/>
        <v>6.3</v>
      </c>
      <c r="N20" s="99"/>
    </row>
    <row r="21" spans="1:39" x14ac:dyDescent="0.2">
      <c r="A21" s="86">
        <v>2020</v>
      </c>
      <c r="B21" s="87" t="s">
        <v>43</v>
      </c>
      <c r="C21" s="70">
        <v>160073</v>
      </c>
      <c r="D21" s="70">
        <v>12277</v>
      </c>
      <c r="E21" s="71">
        <v>7.7</v>
      </c>
      <c r="F21" s="88"/>
      <c r="G21" s="93"/>
      <c r="H21" s="90">
        <v>44075</v>
      </c>
      <c r="I21" s="90">
        <v>44774</v>
      </c>
      <c r="J21" s="91">
        <f t="shared" ref="J21:J25" si="8">SUM(C21:C44)</f>
        <v>3889792</v>
      </c>
      <c r="K21" s="91">
        <f t="shared" ref="K21:K25" si="9">SUM(D21:D44)</f>
        <v>197052</v>
      </c>
      <c r="L21" s="92">
        <f t="shared" ref="L21:L25" si="10">ROUND(TRUNC((K21/J21),4)*100,1)</f>
        <v>5.0999999999999996</v>
      </c>
      <c r="M21" s="92">
        <f t="shared" ref="M21:M25" si="11">ROUND(120*TRUNC(K21/J21,4),1)</f>
        <v>6.1</v>
      </c>
    </row>
    <row r="22" spans="1:39" x14ac:dyDescent="0.2">
      <c r="A22" s="86">
        <v>2020</v>
      </c>
      <c r="B22" s="87" t="s">
        <v>44</v>
      </c>
      <c r="C22" s="70">
        <v>161053</v>
      </c>
      <c r="D22" s="70">
        <v>10620</v>
      </c>
      <c r="E22" s="71">
        <v>6.6</v>
      </c>
      <c r="F22" s="72"/>
      <c r="G22" s="72"/>
      <c r="H22" s="90">
        <v>44105</v>
      </c>
      <c r="I22" s="90">
        <v>44805</v>
      </c>
      <c r="J22" s="91">
        <f t="shared" si="8"/>
        <v>3894182</v>
      </c>
      <c r="K22" s="91">
        <f t="shared" si="9"/>
        <v>190235</v>
      </c>
      <c r="L22" s="92">
        <f t="shared" si="10"/>
        <v>4.9000000000000004</v>
      </c>
      <c r="M22" s="92">
        <f t="shared" si="11"/>
        <v>5.9</v>
      </c>
    </row>
    <row r="23" spans="1:39" x14ac:dyDescent="0.2">
      <c r="A23" s="86">
        <v>2020</v>
      </c>
      <c r="B23" s="87" t="s">
        <v>45</v>
      </c>
      <c r="C23" s="70">
        <v>160468</v>
      </c>
      <c r="D23" s="70">
        <v>10264</v>
      </c>
      <c r="E23" s="71">
        <v>6.4</v>
      </c>
      <c r="F23" s="72"/>
      <c r="G23" s="72"/>
      <c r="H23" s="90">
        <v>44136</v>
      </c>
      <c r="I23" s="90">
        <v>44835</v>
      </c>
      <c r="J23" s="91">
        <f t="shared" si="8"/>
        <v>3897882</v>
      </c>
      <c r="K23" s="91">
        <f t="shared" si="9"/>
        <v>185224</v>
      </c>
      <c r="L23" s="92">
        <f t="shared" si="10"/>
        <v>4.8</v>
      </c>
      <c r="M23" s="92">
        <f t="shared" si="11"/>
        <v>5.7</v>
      </c>
      <c r="Q23" s="94"/>
      <c r="R23" s="94"/>
      <c r="S23" s="94"/>
      <c r="T23" s="94"/>
      <c r="U23" s="94"/>
      <c r="V23" s="94"/>
      <c r="W23" s="94"/>
      <c r="X23" s="94"/>
      <c r="Y23" s="94"/>
      <c r="Z23" s="94"/>
      <c r="AA23" s="94"/>
      <c r="AC23" s="94"/>
      <c r="AD23" s="94"/>
      <c r="AE23" s="94"/>
      <c r="AF23" s="94"/>
      <c r="AG23" s="94"/>
      <c r="AH23" s="94"/>
      <c r="AI23" s="94"/>
      <c r="AJ23" s="94"/>
      <c r="AK23" s="94"/>
      <c r="AL23" s="94"/>
      <c r="AM23" s="94"/>
    </row>
    <row r="24" spans="1:39" x14ac:dyDescent="0.2">
      <c r="A24" s="86">
        <v>2020</v>
      </c>
      <c r="B24" s="87" t="s">
        <v>46</v>
      </c>
      <c r="C24" s="70">
        <v>160017</v>
      </c>
      <c r="D24" s="70">
        <v>10404</v>
      </c>
      <c r="E24" s="71">
        <v>6.5</v>
      </c>
      <c r="F24" s="73"/>
      <c r="G24" s="73"/>
      <c r="H24" s="90">
        <v>44166</v>
      </c>
      <c r="I24" s="90">
        <v>44866</v>
      </c>
      <c r="J24" s="91">
        <f t="shared" si="8"/>
        <v>3901686</v>
      </c>
      <c r="K24" s="91">
        <f t="shared" si="9"/>
        <v>180483</v>
      </c>
      <c r="L24" s="92">
        <f t="shared" si="10"/>
        <v>4.5999999999999996</v>
      </c>
      <c r="M24" s="92">
        <f t="shared" si="11"/>
        <v>5.5</v>
      </c>
    </row>
    <row r="25" spans="1:39" x14ac:dyDescent="0.2">
      <c r="A25" s="86">
        <v>2021</v>
      </c>
      <c r="B25" s="87" t="s">
        <v>35</v>
      </c>
      <c r="C25" s="70">
        <v>159234</v>
      </c>
      <c r="D25" s="70">
        <v>10851</v>
      </c>
      <c r="E25" s="71">
        <v>6.8</v>
      </c>
      <c r="F25" s="95"/>
      <c r="G25" s="96"/>
      <c r="H25" s="90">
        <v>44197</v>
      </c>
      <c r="I25" s="90">
        <v>44896</v>
      </c>
      <c r="J25" s="91">
        <f t="shared" si="8"/>
        <v>3905893</v>
      </c>
      <c r="K25" s="91">
        <f t="shared" si="9"/>
        <v>175431</v>
      </c>
      <c r="L25" s="92">
        <f t="shared" si="10"/>
        <v>4.5</v>
      </c>
      <c r="M25" s="92">
        <f t="shared" si="11"/>
        <v>5.4</v>
      </c>
    </row>
    <row r="26" spans="1:39" x14ac:dyDescent="0.2">
      <c r="A26" s="86">
        <v>2021</v>
      </c>
      <c r="B26" s="87" t="s">
        <v>36</v>
      </c>
      <c r="C26" s="70">
        <v>160008</v>
      </c>
      <c r="D26" s="70">
        <v>10486</v>
      </c>
      <c r="E26" s="71">
        <v>6.6</v>
      </c>
      <c r="F26" s="95"/>
      <c r="G26" s="96"/>
      <c r="H26" s="96"/>
      <c r="I26" s="96"/>
      <c r="J26" s="97"/>
      <c r="K26" s="97"/>
      <c r="L26" s="97"/>
      <c r="M26" s="97"/>
    </row>
    <row r="27" spans="1:39" x14ac:dyDescent="0.2">
      <c r="A27" s="86">
        <v>2021</v>
      </c>
      <c r="B27" s="87" t="s">
        <v>37</v>
      </c>
      <c r="C27" s="70">
        <v>160397</v>
      </c>
      <c r="D27" s="70">
        <v>9905</v>
      </c>
      <c r="E27" s="71">
        <v>6.2</v>
      </c>
      <c r="F27" s="95"/>
      <c r="G27" s="96"/>
      <c r="H27" s="96"/>
      <c r="I27" s="96"/>
      <c r="J27" s="97"/>
      <c r="K27" s="97"/>
      <c r="L27" s="97"/>
      <c r="M27" s="97"/>
    </row>
    <row r="28" spans="1:39" x14ac:dyDescent="0.2">
      <c r="A28" s="86">
        <v>2021</v>
      </c>
      <c r="B28" s="87" t="s">
        <v>38</v>
      </c>
      <c r="C28" s="70">
        <v>160379</v>
      </c>
      <c r="D28" s="70">
        <v>9220</v>
      </c>
      <c r="E28" s="71">
        <v>5.7</v>
      </c>
      <c r="F28" s="95"/>
      <c r="G28" s="96"/>
      <c r="H28" s="96"/>
      <c r="I28" s="96"/>
      <c r="J28" s="97"/>
      <c r="K28" s="97"/>
      <c r="L28" s="97"/>
      <c r="M28" s="97"/>
    </row>
    <row r="29" spans="1:39" x14ac:dyDescent="0.2">
      <c r="A29" s="86">
        <v>2021</v>
      </c>
      <c r="B29" s="87" t="s">
        <v>39</v>
      </c>
      <c r="C29" s="70">
        <v>160607</v>
      </c>
      <c r="D29" s="70">
        <v>8829</v>
      </c>
      <c r="E29" s="71">
        <v>5.5</v>
      </c>
      <c r="F29" s="95"/>
      <c r="G29" s="96"/>
      <c r="H29" s="96"/>
      <c r="I29" s="96"/>
      <c r="J29" s="97"/>
      <c r="K29" s="97"/>
      <c r="L29" s="97"/>
      <c r="M29" s="97"/>
    </row>
    <row r="30" spans="1:39" x14ac:dyDescent="0.2">
      <c r="A30" s="86">
        <v>2021</v>
      </c>
      <c r="B30" s="87" t="s">
        <v>40</v>
      </c>
      <c r="C30" s="70">
        <v>162167</v>
      </c>
      <c r="D30" s="70">
        <v>9883</v>
      </c>
      <c r="E30" s="71">
        <v>6.1</v>
      </c>
      <c r="F30" s="95"/>
      <c r="G30" s="96"/>
      <c r="H30" s="96"/>
      <c r="I30" s="96"/>
      <c r="J30" s="97"/>
      <c r="K30" s="97"/>
      <c r="L30" s="97"/>
      <c r="M30" s="97"/>
    </row>
    <row r="31" spans="1:39" x14ac:dyDescent="0.2">
      <c r="A31" s="86">
        <v>2021</v>
      </c>
      <c r="B31" s="87" t="s">
        <v>41</v>
      </c>
      <c r="C31" s="70">
        <v>162817</v>
      </c>
      <c r="D31" s="70">
        <v>9221</v>
      </c>
      <c r="E31" s="71">
        <v>5.7</v>
      </c>
      <c r="F31" s="95"/>
      <c r="G31" s="96"/>
      <c r="H31" s="96"/>
      <c r="I31" s="96"/>
      <c r="J31" s="97"/>
      <c r="K31" s="97"/>
      <c r="L31" s="97"/>
      <c r="M31" s="97"/>
    </row>
    <row r="32" spans="1:39" x14ac:dyDescent="0.2">
      <c r="A32" s="86">
        <v>2021</v>
      </c>
      <c r="B32" s="87" t="s">
        <v>42</v>
      </c>
      <c r="C32" s="70">
        <v>161788</v>
      </c>
      <c r="D32" s="70">
        <v>8556</v>
      </c>
      <c r="E32" s="71">
        <v>5.3</v>
      </c>
    </row>
    <row r="33" spans="1:13" x14ac:dyDescent="0.2">
      <c r="A33" s="86">
        <v>2021</v>
      </c>
      <c r="B33" s="87" t="s">
        <v>43</v>
      </c>
      <c r="C33" s="70">
        <v>161392</v>
      </c>
      <c r="D33" s="70">
        <v>7366</v>
      </c>
      <c r="E33" s="71">
        <v>4.5999999999999996</v>
      </c>
    </row>
    <row r="34" spans="1:13" x14ac:dyDescent="0.2">
      <c r="A34" s="86">
        <v>2021</v>
      </c>
      <c r="B34" s="87" t="s">
        <v>44</v>
      </c>
      <c r="C34" s="70">
        <v>161863</v>
      </c>
      <c r="D34" s="70">
        <v>6896</v>
      </c>
      <c r="E34" s="71">
        <v>4.3</v>
      </c>
    </row>
    <row r="35" spans="1:13" x14ac:dyDescent="0.2">
      <c r="A35" s="86">
        <v>2021</v>
      </c>
      <c r="B35" s="87" t="s">
        <v>45</v>
      </c>
      <c r="C35" s="70">
        <v>162099</v>
      </c>
      <c r="D35" s="70">
        <v>6302</v>
      </c>
      <c r="E35" s="71">
        <v>3.9</v>
      </c>
    </row>
    <row r="36" spans="1:13" x14ac:dyDescent="0.2">
      <c r="A36" s="86">
        <v>2021</v>
      </c>
      <c r="B36" s="87" t="s">
        <v>46</v>
      </c>
      <c r="C36" s="70">
        <v>161696</v>
      </c>
      <c r="D36" s="70">
        <v>5964</v>
      </c>
      <c r="E36" s="71">
        <v>3.7</v>
      </c>
    </row>
    <row r="37" spans="1:13" x14ac:dyDescent="0.2">
      <c r="A37" s="86">
        <v>2022</v>
      </c>
      <c r="B37" s="87" t="s">
        <v>35</v>
      </c>
      <c r="C37" s="70">
        <v>162825</v>
      </c>
      <c r="D37" s="70">
        <v>7207</v>
      </c>
      <c r="E37" s="71">
        <v>4.4000000000000004</v>
      </c>
    </row>
    <row r="38" spans="1:13" x14ac:dyDescent="0.2">
      <c r="A38" s="86">
        <v>2022</v>
      </c>
      <c r="B38" s="87" t="s">
        <v>36</v>
      </c>
      <c r="C38" s="70">
        <v>163725</v>
      </c>
      <c r="D38" s="70">
        <v>6782</v>
      </c>
      <c r="E38" s="71">
        <v>4.0999999999999996</v>
      </c>
    </row>
    <row r="39" spans="1:13" x14ac:dyDescent="0.2">
      <c r="A39" s="86">
        <v>2022</v>
      </c>
      <c r="B39" s="87" t="s">
        <v>37</v>
      </c>
      <c r="C39" s="70">
        <v>164274</v>
      </c>
      <c r="D39" s="70">
        <v>6168</v>
      </c>
      <c r="E39" s="71">
        <v>3.8</v>
      </c>
      <c r="H39" s="2"/>
    </row>
    <row r="40" spans="1:13" x14ac:dyDescent="0.2">
      <c r="A40" s="86">
        <v>2022</v>
      </c>
      <c r="B40" s="87" t="s">
        <v>38</v>
      </c>
      <c r="C40" s="70">
        <v>163449</v>
      </c>
      <c r="D40" s="70">
        <v>5458</v>
      </c>
      <c r="E40" s="71">
        <v>3.3</v>
      </c>
    </row>
    <row r="41" spans="1:13" x14ac:dyDescent="0.2">
      <c r="A41" s="86">
        <v>2022</v>
      </c>
      <c r="B41" s="87" t="s">
        <v>39</v>
      </c>
      <c r="C41" s="70">
        <v>164157</v>
      </c>
      <c r="D41" s="70">
        <v>5548</v>
      </c>
      <c r="E41" s="71">
        <v>3.4</v>
      </c>
    </row>
    <row r="42" spans="1:13" x14ac:dyDescent="0.2">
      <c r="A42" s="86">
        <v>2022</v>
      </c>
      <c r="B42" s="87" t="s">
        <v>40</v>
      </c>
      <c r="C42" s="70">
        <v>165012</v>
      </c>
      <c r="D42" s="70">
        <v>6334</v>
      </c>
      <c r="E42" s="71">
        <v>3.8</v>
      </c>
    </row>
    <row r="43" spans="1:13" x14ac:dyDescent="0.2">
      <c r="A43" s="86">
        <v>2022</v>
      </c>
      <c r="B43" s="87" t="s">
        <v>41</v>
      </c>
      <c r="C43" s="100">
        <v>165321</v>
      </c>
      <c r="D43" s="100">
        <v>6255</v>
      </c>
      <c r="E43" s="100">
        <v>3.8</v>
      </c>
      <c r="G43" s="100"/>
      <c r="H43" s="78"/>
      <c r="I43" s="100"/>
      <c r="J43" s="100"/>
      <c r="K43" s="100"/>
      <c r="L43" s="100"/>
      <c r="M43" s="100"/>
    </row>
    <row r="44" spans="1:13" x14ac:dyDescent="0.2">
      <c r="A44" s="86">
        <v>2022</v>
      </c>
      <c r="B44" s="87" t="s">
        <v>42</v>
      </c>
      <c r="C44" s="100">
        <v>164971</v>
      </c>
      <c r="D44" s="100">
        <v>6256</v>
      </c>
      <c r="E44" s="100">
        <v>3.8</v>
      </c>
    </row>
    <row r="45" spans="1:13" x14ac:dyDescent="0.2">
      <c r="A45" s="86">
        <v>2022</v>
      </c>
      <c r="B45" s="87" t="s">
        <v>43</v>
      </c>
      <c r="C45" s="100">
        <v>164463</v>
      </c>
      <c r="D45" s="100">
        <v>5460</v>
      </c>
      <c r="E45" s="100">
        <v>3.3</v>
      </c>
      <c r="G45" s="100"/>
      <c r="H45" s="100"/>
      <c r="I45" s="100"/>
      <c r="J45" s="100"/>
      <c r="K45" s="100"/>
      <c r="L45" s="100"/>
      <c r="M45" s="100"/>
    </row>
    <row r="46" spans="1:13" x14ac:dyDescent="0.2">
      <c r="A46" s="86">
        <v>2022</v>
      </c>
      <c r="B46" s="87" t="s">
        <v>44</v>
      </c>
      <c r="C46" s="100">
        <v>164753</v>
      </c>
      <c r="D46" s="100">
        <v>5609</v>
      </c>
      <c r="E46" s="100">
        <v>3.4</v>
      </c>
    </row>
    <row r="47" spans="1:13" x14ac:dyDescent="0.2">
      <c r="A47" s="86">
        <v>2022</v>
      </c>
      <c r="B47" s="87" t="s">
        <v>45</v>
      </c>
      <c r="C47" s="100">
        <v>164272</v>
      </c>
      <c r="D47" s="100">
        <v>5523</v>
      </c>
      <c r="E47" s="100">
        <v>3.4</v>
      </c>
      <c r="G47" s="100"/>
      <c r="H47" s="100"/>
      <c r="I47" s="100"/>
      <c r="J47" s="100"/>
      <c r="K47" s="100"/>
      <c r="L47" s="100"/>
      <c r="M47" s="100"/>
    </row>
    <row r="48" spans="1:13" x14ac:dyDescent="0.2">
      <c r="A48" s="86">
        <v>2022</v>
      </c>
      <c r="B48" s="87" t="s">
        <v>46</v>
      </c>
      <c r="C48" s="100">
        <v>164224</v>
      </c>
      <c r="D48" s="100">
        <v>5352</v>
      </c>
      <c r="E48" s="100">
        <v>3.3</v>
      </c>
      <c r="F48" s="77"/>
      <c r="G48" s="78"/>
    </row>
    <row r="49" spans="1:7" x14ac:dyDescent="0.2">
      <c r="A49" s="86">
        <v>2023</v>
      </c>
      <c r="B49" s="87" t="s">
        <v>35</v>
      </c>
      <c r="C49" s="100">
        <v>165070</v>
      </c>
      <c r="D49" s="100">
        <v>6378</v>
      </c>
      <c r="E49" s="100">
        <v>3.9</v>
      </c>
      <c r="F49" s="77"/>
      <c r="G49" s="78"/>
    </row>
    <row r="50" spans="1:7" x14ac:dyDescent="0.2">
      <c r="A50" s="94"/>
      <c r="B50" s="87"/>
      <c r="C50" s="75"/>
      <c r="D50" s="75"/>
      <c r="E50" s="77"/>
      <c r="F50" s="77"/>
      <c r="G50" s="78"/>
    </row>
    <row r="51" spans="1:7" x14ac:dyDescent="0.2">
      <c r="A51" s="94"/>
      <c r="B51" s="94"/>
      <c r="C51" s="75"/>
      <c r="D51" s="75"/>
      <c r="E51" s="77"/>
      <c r="F51" s="77"/>
      <c r="G51" s="78"/>
    </row>
    <row r="52" spans="1:7" x14ac:dyDescent="0.2">
      <c r="A52" s="94"/>
      <c r="B52" s="94"/>
      <c r="C52" s="75"/>
      <c r="D52" s="75"/>
      <c r="E52" s="77"/>
      <c r="F52" s="77"/>
      <c r="G52" s="78"/>
    </row>
    <row r="53" spans="1:7" x14ac:dyDescent="0.2">
      <c r="A53" s="94"/>
      <c r="E53" s="98"/>
    </row>
    <row r="54" spans="1:7" x14ac:dyDescent="0.2">
      <c r="A54" s="94"/>
      <c r="E54" s="98"/>
    </row>
    <row r="55" spans="1:7" x14ac:dyDescent="0.2">
      <c r="A55" s="94"/>
      <c r="E55" s="98"/>
    </row>
    <row r="56" spans="1:7" x14ac:dyDescent="0.2">
      <c r="A56" s="94"/>
      <c r="E56" s="98"/>
    </row>
    <row r="57" spans="1:7" x14ac:dyDescent="0.2">
      <c r="A57" s="94"/>
      <c r="E57" s="98"/>
    </row>
    <row r="58" spans="1:7" x14ac:dyDescent="0.2">
      <c r="A58" s="94"/>
      <c r="E58" s="98"/>
    </row>
    <row r="59" spans="1:7" x14ac:dyDescent="0.2">
      <c r="E59" s="98"/>
    </row>
    <row r="60" spans="1:7" x14ac:dyDescent="0.2">
      <c r="E60" s="98"/>
    </row>
    <row r="61" spans="1:7" x14ac:dyDescent="0.2">
      <c r="E61" s="98"/>
    </row>
    <row r="62" spans="1:7" x14ac:dyDescent="0.2">
      <c r="E62" s="98"/>
    </row>
    <row r="63" spans="1:7" x14ac:dyDescent="0.2">
      <c r="E63" s="98"/>
    </row>
    <row r="64" spans="1:7" x14ac:dyDescent="0.2">
      <c r="E64" s="98"/>
    </row>
    <row r="65" spans="5:5" x14ac:dyDescent="0.2">
      <c r="E65" s="98"/>
    </row>
    <row r="66" spans="5:5" x14ac:dyDescent="0.2">
      <c r="E66" s="98"/>
    </row>
    <row r="67" spans="5:5" x14ac:dyDescent="0.2">
      <c r="E67" s="98"/>
    </row>
    <row r="68" spans="5:5" x14ac:dyDescent="0.2">
      <c r="E68" s="98"/>
    </row>
    <row r="69" spans="5:5" x14ac:dyDescent="0.2">
      <c r="E69" s="98"/>
    </row>
    <row r="70" spans="5:5" x14ac:dyDescent="0.2">
      <c r="E70" s="98"/>
    </row>
    <row r="71" spans="5:5" x14ac:dyDescent="0.2">
      <c r="E71" s="98"/>
    </row>
    <row r="72" spans="5:5" x14ac:dyDescent="0.2">
      <c r="E72" s="75"/>
    </row>
    <row r="90" spans="1:1" x14ac:dyDescent="0.2">
      <c r="A90" s="29" t="s">
        <v>332</v>
      </c>
    </row>
    <row r="91" spans="1:1" x14ac:dyDescent="0.2">
      <c r="A91" s="29" t="s">
        <v>333</v>
      </c>
    </row>
    <row r="92" spans="1:1" x14ac:dyDescent="0.2">
      <c r="A92" s="29" t="s">
        <v>334</v>
      </c>
    </row>
    <row r="93" spans="1:1" x14ac:dyDescent="0.2">
      <c r="A93" s="29" t="s">
        <v>335</v>
      </c>
    </row>
    <row r="94" spans="1:1" x14ac:dyDescent="0.2">
      <c r="A94" s="29" t="s">
        <v>336</v>
      </c>
    </row>
  </sheetData>
  <mergeCells count="9">
    <mergeCell ref="B7:F7"/>
    <mergeCell ref="B8:F8"/>
    <mergeCell ref="B9:F9"/>
    <mergeCell ref="B10:F10"/>
    <mergeCell ref="A1:F1"/>
    <mergeCell ref="A2:F2"/>
    <mergeCell ref="A3:F3"/>
    <mergeCell ref="B4:F4"/>
    <mergeCell ref="B6:F6"/>
  </mergeCells>
  <phoneticPr fontId="21" type="noConversion"/>
  <conditionalFormatting sqref="A90:A91">
    <cfRule type="expression" dxfId="3" priority="4">
      <formula>A90=VLOOKUP(A90,$CG$3:$CG$12,1,FALSE)</formula>
    </cfRule>
  </conditionalFormatting>
  <conditionalFormatting sqref="A92">
    <cfRule type="expression" dxfId="2" priority="3">
      <formula>A92=VLOOKUP(A92,$CD$3:$CD$38,1,FALSE)</formula>
    </cfRule>
  </conditionalFormatting>
  <conditionalFormatting sqref="A93">
    <cfRule type="expression" dxfId="1" priority="2">
      <formula>A93=VLOOKUP(A93,$CD$3:$CD$38,1,FALSE)</formula>
    </cfRule>
  </conditionalFormatting>
  <conditionalFormatting sqref="A94">
    <cfRule type="expression" dxfId="0" priority="1">
      <formula>A94=VLOOKUP(A94,$CD$3:$CD$38,1,FALSE)</formula>
    </cfRule>
  </conditionalFormatting>
  <hyperlinks>
    <hyperlink ref="A11" r:id="rId1" xr:uid="{86CA8755-9F32-46D3-9C14-463DF4890988}"/>
  </hyperlinks>
  <pageMargins left="0.7" right="0.7" top="0.75" bottom="0.75" header="0.3" footer="0.3"/>
  <pageSetup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K288"/>
  <sheetViews>
    <sheetView workbookViewId="0"/>
  </sheetViews>
  <sheetFormatPr defaultRowHeight="15" x14ac:dyDescent="0.25"/>
  <cols>
    <col min="1" max="1" width="50.42578125" bestFit="1" customWidth="1"/>
    <col min="2" max="12" width="11.7109375" bestFit="1" customWidth="1"/>
    <col min="13" max="17" width="11.85546875" customWidth="1"/>
    <col min="18" max="27" width="10.7109375" customWidth="1"/>
  </cols>
  <sheetData>
    <row r="1" spans="1:37" s="1" customFormat="1" x14ac:dyDescent="0.25">
      <c r="A1" s="65" t="s">
        <v>177</v>
      </c>
    </row>
    <row r="2" spans="1:37" s="5" customFormat="1" x14ac:dyDescent="0.25">
      <c r="A2" s="66" t="s">
        <v>14</v>
      </c>
      <c r="B2" s="41">
        <v>43831</v>
      </c>
      <c r="C2" s="41">
        <v>43862</v>
      </c>
      <c r="D2" s="41">
        <v>43891</v>
      </c>
      <c r="E2" s="41">
        <v>43922</v>
      </c>
      <c r="F2" s="41">
        <v>43952</v>
      </c>
      <c r="G2" s="41">
        <v>43983</v>
      </c>
      <c r="H2" s="41">
        <v>44013</v>
      </c>
      <c r="I2" s="41">
        <v>44044</v>
      </c>
      <c r="J2" s="41">
        <v>44075</v>
      </c>
      <c r="K2" s="41">
        <v>44105</v>
      </c>
      <c r="L2" s="41">
        <v>44136</v>
      </c>
      <c r="M2" s="41">
        <v>44166</v>
      </c>
      <c r="N2" s="41">
        <v>44197</v>
      </c>
      <c r="O2" s="41">
        <v>44228</v>
      </c>
      <c r="P2" s="41">
        <v>44256</v>
      </c>
      <c r="Q2" s="41">
        <v>44287</v>
      </c>
      <c r="R2" s="41">
        <v>44317</v>
      </c>
      <c r="S2" s="41">
        <v>44348</v>
      </c>
      <c r="T2" s="41">
        <v>44378</v>
      </c>
      <c r="U2" s="41">
        <v>44409</v>
      </c>
      <c r="V2" s="41">
        <v>44440</v>
      </c>
      <c r="W2" s="41">
        <v>44470</v>
      </c>
      <c r="X2" s="41">
        <v>44501</v>
      </c>
      <c r="Y2" s="41">
        <v>44531</v>
      </c>
      <c r="Z2" s="41">
        <v>44562</v>
      </c>
      <c r="AA2" s="41">
        <v>44593</v>
      </c>
      <c r="AB2" s="41">
        <v>44621</v>
      </c>
      <c r="AC2" s="41">
        <v>44652</v>
      </c>
      <c r="AD2" s="41">
        <v>44682</v>
      </c>
      <c r="AE2" s="41">
        <v>44713</v>
      </c>
      <c r="AF2" s="41">
        <v>44743</v>
      </c>
      <c r="AG2" s="41">
        <v>44774</v>
      </c>
      <c r="AH2" s="41">
        <v>44805</v>
      </c>
      <c r="AI2" s="41">
        <v>44835</v>
      </c>
      <c r="AJ2" s="41">
        <v>44866</v>
      </c>
      <c r="AK2" s="41">
        <v>44896</v>
      </c>
    </row>
    <row r="3" spans="1:37" x14ac:dyDescent="0.25">
      <c r="A3" t="s">
        <v>338</v>
      </c>
      <c r="B3" s="11">
        <v>8564</v>
      </c>
      <c r="C3" s="11">
        <v>8612</v>
      </c>
      <c r="D3" s="11">
        <v>8464</v>
      </c>
      <c r="E3" s="11">
        <v>7604</v>
      </c>
      <c r="F3" s="11">
        <v>7917</v>
      </c>
      <c r="G3" s="11">
        <v>8213</v>
      </c>
      <c r="H3" s="11">
        <v>8299</v>
      </c>
      <c r="I3" s="11">
        <v>8383</v>
      </c>
      <c r="J3" s="11">
        <v>8389</v>
      </c>
      <c r="K3" s="11">
        <v>8375</v>
      </c>
      <c r="L3" s="11">
        <v>8475</v>
      </c>
      <c r="M3" s="11">
        <v>8492</v>
      </c>
      <c r="N3" s="11">
        <v>8451</v>
      </c>
      <c r="O3" s="11">
        <v>8421</v>
      </c>
      <c r="P3" s="11">
        <v>8385</v>
      </c>
      <c r="Q3" s="11">
        <v>8433</v>
      </c>
      <c r="R3" s="11">
        <v>8488</v>
      </c>
      <c r="S3" s="11">
        <v>8611</v>
      </c>
      <c r="T3" s="11">
        <v>8627</v>
      </c>
      <c r="U3" s="11">
        <v>8556</v>
      </c>
      <c r="V3" s="11">
        <v>8611</v>
      </c>
      <c r="W3" s="11">
        <v>8558</v>
      </c>
      <c r="X3" s="11">
        <v>8619</v>
      </c>
      <c r="Y3" s="11">
        <v>8546</v>
      </c>
      <c r="Z3" s="11">
        <v>8427</v>
      </c>
      <c r="AA3" s="11">
        <v>8515</v>
      </c>
      <c r="AB3" s="11">
        <v>8547</v>
      </c>
      <c r="AC3" s="11">
        <v>8473</v>
      </c>
      <c r="AD3" s="11">
        <v>8542</v>
      </c>
      <c r="AE3" s="11">
        <v>8723</v>
      </c>
      <c r="AF3" s="11">
        <v>8701</v>
      </c>
      <c r="AG3" s="11">
        <v>8706</v>
      </c>
      <c r="AH3" s="11">
        <v>8747</v>
      </c>
      <c r="AI3" s="11">
        <v>8688</v>
      </c>
      <c r="AJ3" s="11">
        <v>8641</v>
      </c>
      <c r="AK3" s="11">
        <v>8544</v>
      </c>
    </row>
    <row r="4" spans="1:37" x14ac:dyDescent="0.25">
      <c r="A4" t="s">
        <v>339</v>
      </c>
      <c r="B4" s="11">
        <v>26650</v>
      </c>
      <c r="C4" s="11">
        <v>26748</v>
      </c>
      <c r="D4" s="11">
        <v>26401</v>
      </c>
      <c r="E4" s="11">
        <v>24370</v>
      </c>
      <c r="F4" s="11">
        <v>25225</v>
      </c>
      <c r="G4" s="11">
        <v>25866</v>
      </c>
      <c r="H4" s="11">
        <v>26107</v>
      </c>
      <c r="I4" s="11">
        <v>26177</v>
      </c>
      <c r="J4" s="11">
        <v>26142</v>
      </c>
      <c r="K4" s="11">
        <v>25996</v>
      </c>
      <c r="L4" s="11">
        <v>26277</v>
      </c>
      <c r="M4" s="11">
        <v>26628</v>
      </c>
      <c r="N4" s="11">
        <v>26546</v>
      </c>
      <c r="O4" s="11">
        <v>26324</v>
      </c>
      <c r="P4" s="11">
        <v>26178</v>
      </c>
      <c r="Q4" s="11">
        <v>26171</v>
      </c>
      <c r="R4" s="11">
        <v>26365</v>
      </c>
      <c r="S4" s="11">
        <v>26712</v>
      </c>
      <c r="T4" s="11">
        <v>26830</v>
      </c>
      <c r="U4" s="11">
        <v>26560</v>
      </c>
      <c r="V4" s="11">
        <v>26597</v>
      </c>
      <c r="W4" s="11">
        <v>26443</v>
      </c>
      <c r="X4" s="11">
        <v>26690</v>
      </c>
      <c r="Y4" s="11">
        <v>26537</v>
      </c>
      <c r="Z4" s="11">
        <v>26304</v>
      </c>
      <c r="AA4" s="11">
        <v>26559</v>
      </c>
      <c r="AB4" s="11">
        <v>26527</v>
      </c>
      <c r="AC4" s="11">
        <v>26222</v>
      </c>
      <c r="AD4" s="11">
        <v>26406</v>
      </c>
      <c r="AE4" s="11">
        <v>26957</v>
      </c>
      <c r="AF4" s="11">
        <v>26961</v>
      </c>
      <c r="AG4" s="11">
        <v>27026</v>
      </c>
      <c r="AH4" s="11">
        <v>27059</v>
      </c>
      <c r="AI4" s="11">
        <v>26862</v>
      </c>
      <c r="AJ4" s="11">
        <v>26712</v>
      </c>
      <c r="AK4" s="11">
        <v>26449</v>
      </c>
    </row>
    <row r="5" spans="1:37" x14ac:dyDescent="0.25">
      <c r="A5" t="s">
        <v>340</v>
      </c>
      <c r="B5" s="11">
        <v>12206</v>
      </c>
      <c r="C5" s="11">
        <v>12255</v>
      </c>
      <c r="D5" s="11">
        <v>12104</v>
      </c>
      <c r="E5" s="11">
        <v>11212</v>
      </c>
      <c r="F5" s="11">
        <v>11635</v>
      </c>
      <c r="G5" s="11">
        <v>11902</v>
      </c>
      <c r="H5" s="11">
        <v>11994</v>
      </c>
      <c r="I5" s="11">
        <v>11992</v>
      </c>
      <c r="J5" s="11">
        <v>11977</v>
      </c>
      <c r="K5" s="11">
        <v>11886</v>
      </c>
      <c r="L5" s="11">
        <v>12026</v>
      </c>
      <c r="M5" s="11">
        <v>12240</v>
      </c>
      <c r="N5" s="11">
        <v>12209</v>
      </c>
      <c r="O5" s="11">
        <v>12079</v>
      </c>
      <c r="P5" s="11">
        <v>11987</v>
      </c>
      <c r="Q5" s="11">
        <v>11963</v>
      </c>
      <c r="R5" s="11">
        <v>12046</v>
      </c>
      <c r="S5" s="11">
        <v>12236</v>
      </c>
      <c r="T5" s="11">
        <v>12291</v>
      </c>
      <c r="U5" s="11">
        <v>12141</v>
      </c>
      <c r="V5" s="11">
        <v>12165</v>
      </c>
      <c r="W5" s="11">
        <v>12063</v>
      </c>
      <c r="X5" s="11">
        <v>12193</v>
      </c>
      <c r="Y5" s="11">
        <v>12164</v>
      </c>
      <c r="Z5" s="11">
        <v>12069</v>
      </c>
      <c r="AA5" s="11">
        <v>12194</v>
      </c>
      <c r="AB5" s="11">
        <v>12148</v>
      </c>
      <c r="AC5" s="11">
        <v>12009</v>
      </c>
      <c r="AD5" s="11">
        <v>12083</v>
      </c>
      <c r="AE5" s="11">
        <v>12331</v>
      </c>
      <c r="AF5" s="11">
        <v>12351</v>
      </c>
      <c r="AG5" s="11">
        <v>12385</v>
      </c>
      <c r="AH5" s="11">
        <v>12404</v>
      </c>
      <c r="AI5" s="11">
        <v>12304</v>
      </c>
      <c r="AJ5" s="11">
        <v>12238</v>
      </c>
      <c r="AK5" s="11">
        <v>12123</v>
      </c>
    </row>
    <row r="6" spans="1:37" x14ac:dyDescent="0.25">
      <c r="A6" t="s">
        <v>341</v>
      </c>
      <c r="B6" s="11">
        <v>9563</v>
      </c>
      <c r="C6" s="11">
        <v>9606</v>
      </c>
      <c r="D6" s="11">
        <v>9476</v>
      </c>
      <c r="E6" s="11">
        <v>8848</v>
      </c>
      <c r="F6" s="11">
        <v>9155</v>
      </c>
      <c r="G6" s="11">
        <v>9349</v>
      </c>
      <c r="H6" s="11">
        <v>9394</v>
      </c>
      <c r="I6" s="11">
        <v>9402</v>
      </c>
      <c r="J6" s="11">
        <v>9406</v>
      </c>
      <c r="K6" s="11">
        <v>9257</v>
      </c>
      <c r="L6" s="11">
        <v>9335</v>
      </c>
      <c r="M6" s="11">
        <v>9483</v>
      </c>
      <c r="N6" s="11">
        <v>9452</v>
      </c>
      <c r="O6" s="11">
        <v>9498</v>
      </c>
      <c r="P6" s="11">
        <v>9470</v>
      </c>
      <c r="Q6" s="11">
        <v>9363</v>
      </c>
      <c r="R6" s="11">
        <v>9443</v>
      </c>
      <c r="S6" s="11">
        <v>9570</v>
      </c>
      <c r="T6" s="11">
        <v>9541</v>
      </c>
      <c r="U6" s="11">
        <v>9505</v>
      </c>
      <c r="V6" s="11">
        <v>9502</v>
      </c>
      <c r="W6" s="11">
        <v>9444</v>
      </c>
      <c r="X6" s="11">
        <v>9558</v>
      </c>
      <c r="Y6" s="11">
        <v>9533</v>
      </c>
      <c r="Z6" s="11">
        <v>9479</v>
      </c>
      <c r="AA6" s="11">
        <v>9581</v>
      </c>
      <c r="AB6" s="11">
        <v>9541</v>
      </c>
      <c r="AC6" s="11">
        <v>9410</v>
      </c>
      <c r="AD6" s="11">
        <v>9451</v>
      </c>
      <c r="AE6" s="11">
        <v>9634</v>
      </c>
      <c r="AF6" s="11">
        <v>9644</v>
      </c>
      <c r="AG6" s="11">
        <v>9663</v>
      </c>
      <c r="AH6" s="11">
        <v>9674</v>
      </c>
      <c r="AI6" s="11">
        <v>9613</v>
      </c>
      <c r="AJ6" s="11">
        <v>9549</v>
      </c>
      <c r="AK6" s="11">
        <v>9456</v>
      </c>
    </row>
    <row r="7" spans="1:37" x14ac:dyDescent="0.25">
      <c r="A7" t="s">
        <v>342</v>
      </c>
      <c r="B7" s="11">
        <v>8851</v>
      </c>
      <c r="C7" s="11">
        <v>8859</v>
      </c>
      <c r="D7" s="11">
        <v>8783</v>
      </c>
      <c r="E7" s="11">
        <v>8573</v>
      </c>
      <c r="F7" s="11">
        <v>8999</v>
      </c>
      <c r="G7" s="11">
        <v>9129</v>
      </c>
      <c r="H7" s="11">
        <v>9207</v>
      </c>
      <c r="I7" s="11">
        <v>9152</v>
      </c>
      <c r="J7" s="11">
        <v>9088</v>
      </c>
      <c r="K7" s="11">
        <v>8865</v>
      </c>
      <c r="L7" s="11">
        <v>8859</v>
      </c>
      <c r="M7" s="11">
        <v>8869</v>
      </c>
      <c r="N7" s="11">
        <v>8782</v>
      </c>
      <c r="O7" s="11">
        <v>8814</v>
      </c>
      <c r="P7" s="11">
        <v>8786</v>
      </c>
      <c r="Q7" s="11">
        <v>8752</v>
      </c>
      <c r="R7" s="11">
        <v>8735</v>
      </c>
      <c r="S7" s="11">
        <v>8841</v>
      </c>
      <c r="T7" s="11">
        <v>8970</v>
      </c>
      <c r="U7" s="11">
        <v>8927</v>
      </c>
      <c r="V7" s="11">
        <v>8951</v>
      </c>
      <c r="W7" s="11">
        <v>8936</v>
      </c>
      <c r="X7" s="11">
        <v>8974</v>
      </c>
      <c r="Y7" s="11">
        <v>8847</v>
      </c>
      <c r="Z7" s="11">
        <v>8776</v>
      </c>
      <c r="AA7" s="11">
        <v>8825</v>
      </c>
      <c r="AB7" s="11">
        <v>8780</v>
      </c>
      <c r="AC7" s="11">
        <v>8659</v>
      </c>
      <c r="AD7" s="11">
        <v>8727</v>
      </c>
      <c r="AE7" s="11">
        <v>8896</v>
      </c>
      <c r="AF7" s="11">
        <v>8934</v>
      </c>
      <c r="AG7" s="11">
        <v>8943</v>
      </c>
      <c r="AH7" s="11">
        <v>8982</v>
      </c>
      <c r="AI7" s="11">
        <v>8942</v>
      </c>
      <c r="AJ7" s="11">
        <v>8857</v>
      </c>
      <c r="AK7" s="11">
        <v>8737</v>
      </c>
    </row>
    <row r="8" spans="1:37" x14ac:dyDescent="0.25">
      <c r="A8" t="s">
        <v>343</v>
      </c>
      <c r="B8" s="11">
        <v>4296</v>
      </c>
      <c r="C8" s="11">
        <v>4321</v>
      </c>
      <c r="D8" s="11">
        <v>4278</v>
      </c>
      <c r="E8" s="11">
        <v>4059</v>
      </c>
      <c r="F8" s="11">
        <v>4162</v>
      </c>
      <c r="G8" s="11">
        <v>4211</v>
      </c>
      <c r="H8" s="11">
        <v>4240</v>
      </c>
      <c r="I8" s="11">
        <v>4248</v>
      </c>
      <c r="J8" s="11">
        <v>4206</v>
      </c>
      <c r="K8" s="11">
        <v>4153</v>
      </c>
      <c r="L8" s="11">
        <v>4196</v>
      </c>
      <c r="M8" s="11">
        <v>4248</v>
      </c>
      <c r="N8" s="11">
        <v>4268</v>
      </c>
      <c r="O8" s="11">
        <v>4278</v>
      </c>
      <c r="P8" s="11">
        <v>4235</v>
      </c>
      <c r="Q8" s="11">
        <v>4231</v>
      </c>
      <c r="R8" s="11">
        <v>4241</v>
      </c>
      <c r="S8" s="11">
        <v>4296</v>
      </c>
      <c r="T8" s="11">
        <v>4317</v>
      </c>
      <c r="U8" s="11">
        <v>4277</v>
      </c>
      <c r="V8" s="11">
        <v>4231</v>
      </c>
      <c r="W8" s="11">
        <v>4226</v>
      </c>
      <c r="X8" s="11">
        <v>4259</v>
      </c>
      <c r="Y8" s="11">
        <v>4236</v>
      </c>
      <c r="Z8" s="11">
        <v>4272</v>
      </c>
      <c r="AA8" s="11">
        <v>4300</v>
      </c>
      <c r="AB8" s="11">
        <v>4266</v>
      </c>
      <c r="AC8" s="11">
        <v>4206</v>
      </c>
      <c r="AD8" s="11">
        <v>4206</v>
      </c>
      <c r="AE8" s="11">
        <v>4283</v>
      </c>
      <c r="AF8" s="11">
        <v>4299</v>
      </c>
      <c r="AG8" s="11">
        <v>4325</v>
      </c>
      <c r="AH8" s="11">
        <v>4290</v>
      </c>
      <c r="AI8" s="11">
        <v>4283</v>
      </c>
      <c r="AJ8" s="11">
        <v>4282</v>
      </c>
      <c r="AK8" s="11">
        <v>4206</v>
      </c>
    </row>
    <row r="9" spans="1:37" x14ac:dyDescent="0.25">
      <c r="A9" t="s">
        <v>344</v>
      </c>
      <c r="B9" s="11">
        <v>19440</v>
      </c>
      <c r="C9" s="11">
        <v>19536</v>
      </c>
      <c r="D9" s="11">
        <v>19269</v>
      </c>
      <c r="E9" s="11">
        <v>18428</v>
      </c>
      <c r="F9" s="11">
        <v>18912</v>
      </c>
      <c r="G9" s="11">
        <v>18986</v>
      </c>
      <c r="H9" s="11">
        <v>19101</v>
      </c>
      <c r="I9" s="11">
        <v>19067</v>
      </c>
      <c r="J9" s="11">
        <v>19064</v>
      </c>
      <c r="K9" s="11">
        <v>18813</v>
      </c>
      <c r="L9" s="11">
        <v>19053</v>
      </c>
      <c r="M9" s="11">
        <v>19157</v>
      </c>
      <c r="N9" s="11">
        <v>19257</v>
      </c>
      <c r="O9" s="11">
        <v>19212</v>
      </c>
      <c r="P9" s="11">
        <v>19112</v>
      </c>
      <c r="Q9" s="11">
        <v>19107</v>
      </c>
      <c r="R9" s="11">
        <v>19314</v>
      </c>
      <c r="S9" s="11">
        <v>19605</v>
      </c>
      <c r="T9" s="11">
        <v>19581</v>
      </c>
      <c r="U9" s="11">
        <v>19383</v>
      </c>
      <c r="V9" s="11">
        <v>19318</v>
      </c>
      <c r="W9" s="11">
        <v>19285</v>
      </c>
      <c r="X9" s="11">
        <v>19423</v>
      </c>
      <c r="Y9" s="11">
        <v>19336</v>
      </c>
      <c r="Z9" s="11">
        <v>19241</v>
      </c>
      <c r="AA9" s="11">
        <v>19446</v>
      </c>
      <c r="AB9" s="11">
        <v>19340</v>
      </c>
      <c r="AC9" s="11">
        <v>19126</v>
      </c>
      <c r="AD9" s="11">
        <v>19257</v>
      </c>
      <c r="AE9" s="11">
        <v>19647</v>
      </c>
      <c r="AF9" s="11">
        <v>19632</v>
      </c>
      <c r="AG9" s="11">
        <v>19684</v>
      </c>
      <c r="AH9" s="11">
        <v>19656</v>
      </c>
      <c r="AI9" s="11">
        <v>19534</v>
      </c>
      <c r="AJ9" s="11">
        <v>19399</v>
      </c>
      <c r="AK9" s="11">
        <v>19198</v>
      </c>
    </row>
    <row r="10" spans="1:37" x14ac:dyDescent="0.25">
      <c r="A10" t="s">
        <v>345</v>
      </c>
      <c r="B10" s="11">
        <v>42679</v>
      </c>
      <c r="C10" s="11">
        <v>42893</v>
      </c>
      <c r="D10" s="11">
        <v>42430</v>
      </c>
      <c r="E10" s="11">
        <v>41086</v>
      </c>
      <c r="F10" s="11">
        <v>42498</v>
      </c>
      <c r="G10" s="11">
        <v>42892</v>
      </c>
      <c r="H10" s="11">
        <v>43218</v>
      </c>
      <c r="I10" s="11">
        <v>43021</v>
      </c>
      <c r="J10" s="11">
        <v>42911</v>
      </c>
      <c r="K10" s="11">
        <v>42044</v>
      </c>
      <c r="L10" s="11">
        <v>42277</v>
      </c>
      <c r="M10" s="11">
        <v>42495</v>
      </c>
      <c r="N10" s="11">
        <v>42292</v>
      </c>
      <c r="O10" s="11">
        <v>42306</v>
      </c>
      <c r="P10" s="11">
        <v>42176</v>
      </c>
      <c r="Q10" s="11">
        <v>42358</v>
      </c>
      <c r="R10" s="11">
        <v>42729</v>
      </c>
      <c r="S10" s="11">
        <v>43330</v>
      </c>
      <c r="T10" s="11">
        <v>43355</v>
      </c>
      <c r="U10" s="11">
        <v>42933</v>
      </c>
      <c r="V10" s="11">
        <v>43005</v>
      </c>
      <c r="W10" s="11">
        <v>42793</v>
      </c>
      <c r="X10" s="11">
        <v>43029</v>
      </c>
      <c r="Y10" s="11">
        <v>42606</v>
      </c>
      <c r="Z10" s="11">
        <v>42283</v>
      </c>
      <c r="AA10" s="11">
        <v>42640</v>
      </c>
      <c r="AB10" s="11">
        <v>42560</v>
      </c>
      <c r="AC10" s="11">
        <v>42212</v>
      </c>
      <c r="AD10" s="11">
        <v>42513</v>
      </c>
      <c r="AE10" s="11">
        <v>43257</v>
      </c>
      <c r="AF10" s="11">
        <v>43270</v>
      </c>
      <c r="AG10" s="11">
        <v>43427</v>
      </c>
      <c r="AH10" s="11">
        <v>43550</v>
      </c>
      <c r="AI10" s="11">
        <v>43249</v>
      </c>
      <c r="AJ10" s="11">
        <v>42986</v>
      </c>
      <c r="AK10" s="11">
        <v>42382</v>
      </c>
    </row>
    <row r="11" spans="1:37" x14ac:dyDescent="0.25">
      <c r="A11" t="s">
        <v>346</v>
      </c>
      <c r="B11" s="11">
        <v>20573</v>
      </c>
      <c r="C11" s="11">
        <v>20668</v>
      </c>
      <c r="D11" s="11">
        <v>20395</v>
      </c>
      <c r="E11" s="11">
        <v>19052</v>
      </c>
      <c r="F11" s="11">
        <v>19789</v>
      </c>
      <c r="G11" s="11">
        <v>20174</v>
      </c>
      <c r="H11" s="11">
        <v>20243</v>
      </c>
      <c r="I11" s="11">
        <v>20318</v>
      </c>
      <c r="J11" s="11">
        <v>20305</v>
      </c>
      <c r="K11" s="11">
        <v>20094</v>
      </c>
      <c r="L11" s="11">
        <v>20226</v>
      </c>
      <c r="M11" s="11">
        <v>20346</v>
      </c>
      <c r="N11" s="11">
        <v>20280</v>
      </c>
      <c r="O11" s="11">
        <v>20395</v>
      </c>
      <c r="P11" s="11">
        <v>20260</v>
      </c>
      <c r="Q11" s="11">
        <v>20283</v>
      </c>
      <c r="R11" s="11">
        <v>20412</v>
      </c>
      <c r="S11" s="11">
        <v>20688</v>
      </c>
      <c r="T11" s="11">
        <v>20693</v>
      </c>
      <c r="U11" s="11">
        <v>20507</v>
      </c>
      <c r="V11" s="11">
        <v>20562</v>
      </c>
      <c r="W11" s="11">
        <v>20491</v>
      </c>
      <c r="X11" s="11">
        <v>20695</v>
      </c>
      <c r="Y11" s="11">
        <v>20599</v>
      </c>
      <c r="Z11" s="11">
        <v>20405</v>
      </c>
      <c r="AA11" s="11">
        <v>20581</v>
      </c>
      <c r="AB11" s="11">
        <v>20540</v>
      </c>
      <c r="AC11" s="11">
        <v>20318</v>
      </c>
      <c r="AD11" s="11">
        <v>20439</v>
      </c>
      <c r="AE11" s="11">
        <v>20834</v>
      </c>
      <c r="AF11" s="11">
        <v>20867</v>
      </c>
      <c r="AG11" s="11">
        <v>20891</v>
      </c>
      <c r="AH11" s="11">
        <v>20938</v>
      </c>
      <c r="AI11" s="11">
        <v>20802</v>
      </c>
      <c r="AJ11" s="11">
        <v>20663</v>
      </c>
      <c r="AK11" s="11">
        <v>20446</v>
      </c>
    </row>
    <row r="12" spans="1:37" x14ac:dyDescent="0.25">
      <c r="A12" t="s">
        <v>347</v>
      </c>
      <c r="B12" s="11">
        <v>7055</v>
      </c>
      <c r="C12" s="11">
        <v>7094</v>
      </c>
      <c r="D12" s="11">
        <v>7007</v>
      </c>
      <c r="E12" s="11">
        <v>6702</v>
      </c>
      <c r="F12" s="11">
        <v>6880</v>
      </c>
      <c r="G12" s="11">
        <v>6981</v>
      </c>
      <c r="H12" s="11">
        <v>7069</v>
      </c>
      <c r="I12" s="11">
        <v>7092</v>
      </c>
      <c r="J12" s="11">
        <v>7066</v>
      </c>
      <c r="K12" s="11">
        <v>6976</v>
      </c>
      <c r="L12" s="11">
        <v>7071</v>
      </c>
      <c r="M12" s="11">
        <v>7099</v>
      </c>
      <c r="N12" s="11">
        <v>7090</v>
      </c>
      <c r="O12" s="11">
        <v>6991</v>
      </c>
      <c r="P12" s="11">
        <v>6949</v>
      </c>
      <c r="Q12" s="11">
        <v>7024</v>
      </c>
      <c r="R12" s="11">
        <v>7098</v>
      </c>
      <c r="S12" s="11">
        <v>7232</v>
      </c>
      <c r="T12" s="11">
        <v>7140</v>
      </c>
      <c r="U12" s="11">
        <v>7092</v>
      </c>
      <c r="V12" s="11">
        <v>7139</v>
      </c>
      <c r="W12" s="11">
        <v>7079</v>
      </c>
      <c r="X12" s="11">
        <v>7108</v>
      </c>
      <c r="Y12" s="11">
        <v>7074</v>
      </c>
      <c r="Z12" s="11">
        <v>6981</v>
      </c>
      <c r="AA12" s="11">
        <v>7043</v>
      </c>
      <c r="AB12" s="11">
        <v>7045</v>
      </c>
      <c r="AC12" s="11">
        <v>6978</v>
      </c>
      <c r="AD12" s="11">
        <v>7032</v>
      </c>
      <c r="AE12" s="11">
        <v>7187</v>
      </c>
      <c r="AF12" s="11">
        <v>7178</v>
      </c>
      <c r="AG12" s="11">
        <v>7199</v>
      </c>
      <c r="AH12" s="11">
        <v>7224</v>
      </c>
      <c r="AI12" s="11">
        <v>7188</v>
      </c>
      <c r="AJ12" s="11">
        <v>7130</v>
      </c>
      <c r="AK12" s="11">
        <v>7042</v>
      </c>
    </row>
    <row r="13" spans="1:37" x14ac:dyDescent="0.25">
      <c r="A13" t="s">
        <v>348</v>
      </c>
      <c r="B13" s="11">
        <v>25101</v>
      </c>
      <c r="C13" s="11">
        <v>25201</v>
      </c>
      <c r="D13" s="11">
        <v>24925</v>
      </c>
      <c r="E13" s="11">
        <v>23838</v>
      </c>
      <c r="F13" s="11">
        <v>24602</v>
      </c>
      <c r="G13" s="11">
        <v>24900</v>
      </c>
      <c r="H13" s="11">
        <v>25088</v>
      </c>
      <c r="I13" s="11">
        <v>25078</v>
      </c>
      <c r="J13" s="11">
        <v>24979</v>
      </c>
      <c r="K13" s="11">
        <v>24572</v>
      </c>
      <c r="L13" s="11">
        <v>24734</v>
      </c>
      <c r="M13" s="11">
        <v>24914</v>
      </c>
      <c r="N13" s="11">
        <v>24802</v>
      </c>
      <c r="O13" s="11">
        <v>24814</v>
      </c>
      <c r="P13" s="11">
        <v>24736</v>
      </c>
      <c r="Q13" s="11">
        <v>24651</v>
      </c>
      <c r="R13" s="11">
        <v>24831</v>
      </c>
      <c r="S13" s="11">
        <v>25242</v>
      </c>
      <c r="T13" s="11">
        <v>25398</v>
      </c>
      <c r="U13" s="11">
        <v>25154</v>
      </c>
      <c r="V13" s="11">
        <v>25100</v>
      </c>
      <c r="W13" s="11">
        <v>25006</v>
      </c>
      <c r="X13" s="11">
        <v>25125</v>
      </c>
      <c r="Y13" s="11">
        <v>24988</v>
      </c>
      <c r="Z13" s="11">
        <v>24795</v>
      </c>
      <c r="AA13" s="11">
        <v>25045</v>
      </c>
      <c r="AB13" s="11">
        <v>24944</v>
      </c>
      <c r="AC13" s="11">
        <v>24705</v>
      </c>
      <c r="AD13" s="11">
        <v>24874</v>
      </c>
      <c r="AE13" s="11">
        <v>25314</v>
      </c>
      <c r="AF13" s="11">
        <v>25348</v>
      </c>
      <c r="AG13" s="11">
        <v>25432</v>
      </c>
      <c r="AH13" s="11">
        <v>25435</v>
      </c>
      <c r="AI13" s="11">
        <v>25270</v>
      </c>
      <c r="AJ13" s="11">
        <v>25100</v>
      </c>
      <c r="AK13" s="11">
        <v>24771</v>
      </c>
    </row>
    <row r="14" spans="1:37" x14ac:dyDescent="0.25">
      <c r="A14" t="s">
        <v>349</v>
      </c>
      <c r="B14" s="11">
        <v>4009</v>
      </c>
      <c r="C14" s="11">
        <v>4044</v>
      </c>
      <c r="D14" s="11">
        <v>3985</v>
      </c>
      <c r="E14" s="11">
        <v>3696</v>
      </c>
      <c r="F14" s="11">
        <v>3789</v>
      </c>
      <c r="G14" s="11">
        <v>3867</v>
      </c>
      <c r="H14" s="11">
        <v>3904</v>
      </c>
      <c r="I14" s="11">
        <v>3940</v>
      </c>
      <c r="J14" s="11">
        <v>3937</v>
      </c>
      <c r="K14" s="11">
        <v>3909</v>
      </c>
      <c r="L14" s="11">
        <v>3948</v>
      </c>
      <c r="M14" s="11">
        <v>3997</v>
      </c>
      <c r="N14" s="11">
        <v>3987</v>
      </c>
      <c r="O14" s="11">
        <v>4010</v>
      </c>
      <c r="P14" s="11">
        <v>3983</v>
      </c>
      <c r="Q14" s="11">
        <v>3974</v>
      </c>
      <c r="R14" s="11">
        <v>3970</v>
      </c>
      <c r="S14" s="11">
        <v>4023</v>
      </c>
      <c r="T14" s="11">
        <v>4022</v>
      </c>
      <c r="U14" s="11">
        <v>4018</v>
      </c>
      <c r="V14" s="11">
        <v>4001</v>
      </c>
      <c r="W14" s="11">
        <v>3980</v>
      </c>
      <c r="X14" s="11">
        <v>3992</v>
      </c>
      <c r="Y14" s="11">
        <v>3983</v>
      </c>
      <c r="Z14" s="11">
        <v>3980</v>
      </c>
      <c r="AA14" s="11">
        <v>4047</v>
      </c>
      <c r="AB14" s="11">
        <v>4021</v>
      </c>
      <c r="AC14" s="11">
        <v>3959</v>
      </c>
      <c r="AD14" s="11">
        <v>3987</v>
      </c>
      <c r="AE14" s="11">
        <v>4058</v>
      </c>
      <c r="AF14" s="11">
        <v>4069</v>
      </c>
      <c r="AG14" s="11">
        <v>4077</v>
      </c>
      <c r="AH14" s="11">
        <v>4064</v>
      </c>
      <c r="AI14" s="11">
        <v>4048</v>
      </c>
      <c r="AJ14" s="11">
        <v>4029</v>
      </c>
      <c r="AK14" s="11">
        <v>3980</v>
      </c>
    </row>
    <row r="15" spans="1:37" x14ac:dyDescent="0.25">
      <c r="A15" t="s">
        <v>350</v>
      </c>
      <c r="B15" s="11">
        <v>2995</v>
      </c>
      <c r="C15" s="11">
        <v>3004</v>
      </c>
      <c r="D15" s="11">
        <v>2952</v>
      </c>
      <c r="E15" s="11">
        <v>2754</v>
      </c>
      <c r="F15" s="11">
        <v>2845</v>
      </c>
      <c r="G15" s="11">
        <v>2900</v>
      </c>
      <c r="H15" s="11">
        <v>2912</v>
      </c>
      <c r="I15" s="11">
        <v>2916</v>
      </c>
      <c r="J15" s="11">
        <v>2905</v>
      </c>
      <c r="K15" s="11">
        <v>2869</v>
      </c>
      <c r="L15" s="11">
        <v>2924</v>
      </c>
      <c r="M15" s="11">
        <v>2938</v>
      </c>
      <c r="N15" s="11">
        <v>2948</v>
      </c>
      <c r="O15" s="11">
        <v>2939</v>
      </c>
      <c r="P15" s="11">
        <v>2940</v>
      </c>
      <c r="Q15" s="11">
        <v>2932</v>
      </c>
      <c r="R15" s="11">
        <v>2955</v>
      </c>
      <c r="S15" s="11">
        <v>3003</v>
      </c>
      <c r="T15" s="11">
        <v>3011</v>
      </c>
      <c r="U15" s="11">
        <v>2989</v>
      </c>
      <c r="V15" s="11">
        <v>2986</v>
      </c>
      <c r="W15" s="11">
        <v>2954</v>
      </c>
      <c r="X15" s="11">
        <v>2983</v>
      </c>
      <c r="Y15" s="11">
        <v>2994</v>
      </c>
      <c r="Z15" s="11">
        <v>2976</v>
      </c>
      <c r="AA15" s="11">
        <v>3010</v>
      </c>
      <c r="AB15" s="11">
        <v>2998</v>
      </c>
      <c r="AC15" s="11">
        <v>2934</v>
      </c>
      <c r="AD15" s="11">
        <v>2933</v>
      </c>
      <c r="AE15" s="11">
        <v>2995</v>
      </c>
      <c r="AF15" s="11">
        <v>3003</v>
      </c>
      <c r="AG15" s="11">
        <v>3005</v>
      </c>
      <c r="AH15" s="11">
        <v>2997</v>
      </c>
      <c r="AI15" s="11">
        <v>2976</v>
      </c>
      <c r="AJ15" s="11">
        <v>2973</v>
      </c>
      <c r="AK15" s="11">
        <v>2948</v>
      </c>
    </row>
    <row r="16" spans="1:37" x14ac:dyDescent="0.25">
      <c r="A16" t="s">
        <v>351</v>
      </c>
      <c r="B16" s="11">
        <v>6416</v>
      </c>
      <c r="C16" s="11">
        <v>6435</v>
      </c>
      <c r="D16" s="11">
        <v>6330</v>
      </c>
      <c r="E16" s="11">
        <v>5707</v>
      </c>
      <c r="F16" s="11">
        <v>5914</v>
      </c>
      <c r="G16" s="11">
        <v>6101</v>
      </c>
      <c r="H16" s="11">
        <v>6145</v>
      </c>
      <c r="I16" s="11">
        <v>6213</v>
      </c>
      <c r="J16" s="11">
        <v>6231</v>
      </c>
      <c r="K16" s="11">
        <v>6225</v>
      </c>
      <c r="L16" s="11">
        <v>6281</v>
      </c>
      <c r="M16" s="11">
        <v>6326</v>
      </c>
      <c r="N16" s="11">
        <v>6320</v>
      </c>
      <c r="O16" s="11">
        <v>6333</v>
      </c>
      <c r="P16" s="11">
        <v>6277</v>
      </c>
      <c r="Q16" s="11">
        <v>6270</v>
      </c>
      <c r="R16" s="11">
        <v>6331</v>
      </c>
      <c r="S16" s="11">
        <v>6414</v>
      </c>
      <c r="T16" s="11">
        <v>6432</v>
      </c>
      <c r="U16" s="11">
        <v>6374</v>
      </c>
      <c r="V16" s="11">
        <v>6399</v>
      </c>
      <c r="W16" s="11">
        <v>6384</v>
      </c>
      <c r="X16" s="11">
        <v>6437</v>
      </c>
      <c r="Y16" s="11">
        <v>6410</v>
      </c>
      <c r="Z16" s="11">
        <v>6385</v>
      </c>
      <c r="AA16" s="11">
        <v>6451</v>
      </c>
      <c r="AB16" s="11">
        <v>6420</v>
      </c>
      <c r="AC16" s="11">
        <v>6336</v>
      </c>
      <c r="AD16" s="11">
        <v>6365</v>
      </c>
      <c r="AE16" s="11">
        <v>6496</v>
      </c>
      <c r="AF16" s="11">
        <v>6486</v>
      </c>
      <c r="AG16" s="11">
        <v>6505</v>
      </c>
      <c r="AH16" s="11">
        <v>6503</v>
      </c>
      <c r="AI16" s="11">
        <v>6460</v>
      </c>
      <c r="AJ16" s="11">
        <v>6433</v>
      </c>
      <c r="AK16" s="11">
        <v>6369</v>
      </c>
    </row>
    <row r="17" spans="1:37" x14ac:dyDescent="0.25">
      <c r="A17" t="s">
        <v>352</v>
      </c>
      <c r="B17" s="11">
        <v>4855</v>
      </c>
      <c r="C17" s="11">
        <v>4811</v>
      </c>
      <c r="D17" s="11">
        <v>4737</v>
      </c>
      <c r="E17" s="11">
        <v>4241</v>
      </c>
      <c r="F17" s="11">
        <v>4383</v>
      </c>
      <c r="G17" s="11">
        <v>4642</v>
      </c>
      <c r="H17" s="11">
        <v>4728</v>
      </c>
      <c r="I17" s="11">
        <v>4696</v>
      </c>
      <c r="J17" s="11">
        <v>4642</v>
      </c>
      <c r="K17" s="11">
        <v>4624</v>
      </c>
      <c r="L17" s="11">
        <v>4657</v>
      </c>
      <c r="M17" s="11">
        <v>4734</v>
      </c>
      <c r="N17" s="11">
        <v>4701</v>
      </c>
      <c r="O17" s="11">
        <v>4640</v>
      </c>
      <c r="P17" s="11">
        <v>4650</v>
      </c>
      <c r="Q17" s="11">
        <v>4562</v>
      </c>
      <c r="R17" s="11">
        <v>4649</v>
      </c>
      <c r="S17" s="11">
        <v>4788</v>
      </c>
      <c r="T17" s="11">
        <v>4752</v>
      </c>
      <c r="U17" s="11">
        <v>4711</v>
      </c>
      <c r="V17" s="11">
        <v>4677</v>
      </c>
      <c r="W17" s="11">
        <v>4631</v>
      </c>
      <c r="X17" s="11">
        <v>4668</v>
      </c>
      <c r="Y17" s="11">
        <v>4643</v>
      </c>
      <c r="Z17" s="11">
        <v>4654</v>
      </c>
      <c r="AA17" s="11">
        <v>4632</v>
      </c>
      <c r="AB17" s="11">
        <v>4602</v>
      </c>
      <c r="AC17" s="11">
        <v>4512</v>
      </c>
      <c r="AD17" s="11">
        <v>4602</v>
      </c>
      <c r="AE17" s="11">
        <v>4723</v>
      </c>
      <c r="AF17" s="11">
        <v>4724</v>
      </c>
      <c r="AG17" s="11">
        <v>4740</v>
      </c>
      <c r="AH17" s="11">
        <v>4720</v>
      </c>
      <c r="AI17" s="11">
        <v>4688</v>
      </c>
      <c r="AJ17" s="11">
        <v>4672</v>
      </c>
      <c r="AK17" s="11">
        <v>4605</v>
      </c>
    </row>
    <row r="18" spans="1:37" x14ac:dyDescent="0.25">
      <c r="A18" t="s">
        <v>353</v>
      </c>
      <c r="B18" s="11">
        <v>3330</v>
      </c>
      <c r="C18" s="11">
        <v>3356</v>
      </c>
      <c r="D18" s="11">
        <v>3283</v>
      </c>
      <c r="E18" s="11">
        <v>2908</v>
      </c>
      <c r="F18" s="11">
        <v>3040</v>
      </c>
      <c r="G18" s="11">
        <v>3163</v>
      </c>
      <c r="H18" s="11">
        <v>3184</v>
      </c>
      <c r="I18" s="11">
        <v>3207</v>
      </c>
      <c r="J18" s="11">
        <v>3224</v>
      </c>
      <c r="K18" s="11">
        <v>3223</v>
      </c>
      <c r="L18" s="11">
        <v>3258</v>
      </c>
      <c r="M18" s="11">
        <v>3293</v>
      </c>
      <c r="N18" s="11">
        <v>3280</v>
      </c>
      <c r="O18" s="11">
        <v>3280</v>
      </c>
      <c r="P18" s="11">
        <v>3265</v>
      </c>
      <c r="Q18" s="11">
        <v>3281</v>
      </c>
      <c r="R18" s="11">
        <v>3310</v>
      </c>
      <c r="S18" s="11">
        <v>3345</v>
      </c>
      <c r="T18" s="11">
        <v>3346</v>
      </c>
      <c r="U18" s="11">
        <v>3315</v>
      </c>
      <c r="V18" s="11">
        <v>3323</v>
      </c>
      <c r="W18" s="11">
        <v>3306</v>
      </c>
      <c r="X18" s="11">
        <v>3342</v>
      </c>
      <c r="Y18" s="11">
        <v>3327</v>
      </c>
      <c r="Z18" s="11">
        <v>3285</v>
      </c>
      <c r="AA18" s="11">
        <v>3330</v>
      </c>
      <c r="AB18" s="11">
        <v>3332</v>
      </c>
      <c r="AC18" s="11">
        <v>3296</v>
      </c>
      <c r="AD18" s="11">
        <v>3314</v>
      </c>
      <c r="AE18" s="11">
        <v>3390</v>
      </c>
      <c r="AF18" s="11">
        <v>3371</v>
      </c>
      <c r="AG18" s="11">
        <v>3378</v>
      </c>
      <c r="AH18" s="11">
        <v>3400</v>
      </c>
      <c r="AI18" s="11">
        <v>3379</v>
      </c>
      <c r="AJ18" s="11">
        <v>3358</v>
      </c>
      <c r="AK18" s="11">
        <v>3321</v>
      </c>
    </row>
    <row r="19" spans="1:37" x14ac:dyDescent="0.25">
      <c r="A19" t="s">
        <v>354</v>
      </c>
      <c r="B19" s="11">
        <v>16295</v>
      </c>
      <c r="C19" s="11">
        <v>16385</v>
      </c>
      <c r="D19" s="11">
        <v>16262</v>
      </c>
      <c r="E19" s="11">
        <v>15733</v>
      </c>
      <c r="F19" s="11">
        <v>16260</v>
      </c>
      <c r="G19" s="11">
        <v>16302</v>
      </c>
      <c r="H19" s="11">
        <v>16372</v>
      </c>
      <c r="I19" s="11">
        <v>16294</v>
      </c>
      <c r="J19" s="11">
        <v>16227</v>
      </c>
      <c r="K19" s="11">
        <v>15961</v>
      </c>
      <c r="L19" s="11">
        <v>16057</v>
      </c>
      <c r="M19" s="11">
        <v>16213</v>
      </c>
      <c r="N19" s="11">
        <v>16278</v>
      </c>
      <c r="O19" s="11">
        <v>16174</v>
      </c>
      <c r="P19" s="11">
        <v>16161</v>
      </c>
      <c r="Q19" s="11">
        <v>16149</v>
      </c>
      <c r="R19" s="11">
        <v>16244</v>
      </c>
      <c r="S19" s="11">
        <v>16413</v>
      </c>
      <c r="T19" s="11">
        <v>16457</v>
      </c>
      <c r="U19" s="11">
        <v>16301</v>
      </c>
      <c r="V19" s="11">
        <v>16302</v>
      </c>
      <c r="W19" s="11">
        <v>16301</v>
      </c>
      <c r="X19" s="11">
        <v>16354</v>
      </c>
      <c r="Y19" s="11">
        <v>16286</v>
      </c>
      <c r="Z19" s="11">
        <v>16174</v>
      </c>
      <c r="AA19" s="11">
        <v>16370</v>
      </c>
      <c r="AB19" s="11">
        <v>16322</v>
      </c>
      <c r="AC19" s="11">
        <v>16067</v>
      </c>
      <c r="AD19" s="11">
        <v>16174</v>
      </c>
      <c r="AE19" s="11">
        <v>16458</v>
      </c>
      <c r="AF19" s="11">
        <v>16477</v>
      </c>
      <c r="AG19" s="11">
        <v>16495</v>
      </c>
      <c r="AH19" s="11">
        <v>16527</v>
      </c>
      <c r="AI19" s="11">
        <v>16425</v>
      </c>
      <c r="AJ19" s="11">
        <v>16366</v>
      </c>
      <c r="AK19" s="11">
        <v>16144</v>
      </c>
    </row>
    <row r="20" spans="1:37" x14ac:dyDescent="0.25">
      <c r="A20" t="s">
        <v>355</v>
      </c>
      <c r="B20" s="11">
        <v>94103</v>
      </c>
      <c r="C20" s="11">
        <v>94504</v>
      </c>
      <c r="D20" s="11">
        <v>93363</v>
      </c>
      <c r="E20" s="11">
        <v>89368</v>
      </c>
      <c r="F20" s="11">
        <v>92145</v>
      </c>
      <c r="G20" s="11">
        <v>92842</v>
      </c>
      <c r="H20" s="11">
        <v>93386</v>
      </c>
      <c r="I20" s="11">
        <v>93381</v>
      </c>
      <c r="J20" s="11">
        <v>93259</v>
      </c>
      <c r="K20" s="11">
        <v>91698</v>
      </c>
      <c r="L20" s="11">
        <v>92519</v>
      </c>
      <c r="M20" s="11">
        <v>93192</v>
      </c>
      <c r="N20" s="11">
        <v>93033</v>
      </c>
      <c r="O20" s="11">
        <v>92876</v>
      </c>
      <c r="P20" s="11">
        <v>92652</v>
      </c>
      <c r="Q20" s="11">
        <v>92818</v>
      </c>
      <c r="R20" s="11">
        <v>93769</v>
      </c>
      <c r="S20" s="11">
        <v>95044</v>
      </c>
      <c r="T20" s="11">
        <v>94773</v>
      </c>
      <c r="U20" s="11">
        <v>93836</v>
      </c>
      <c r="V20" s="11">
        <v>93927</v>
      </c>
      <c r="W20" s="11">
        <v>93624</v>
      </c>
      <c r="X20" s="11">
        <v>94339</v>
      </c>
      <c r="Y20" s="11">
        <v>93805</v>
      </c>
      <c r="Z20" s="11">
        <v>93044</v>
      </c>
      <c r="AA20" s="11">
        <v>93965</v>
      </c>
      <c r="AB20" s="11">
        <v>93731</v>
      </c>
      <c r="AC20" s="11">
        <v>92750</v>
      </c>
      <c r="AD20" s="11">
        <v>93360</v>
      </c>
      <c r="AE20" s="11">
        <v>95117</v>
      </c>
      <c r="AF20" s="11">
        <v>95067</v>
      </c>
      <c r="AG20" s="11">
        <v>95406</v>
      </c>
      <c r="AH20" s="11">
        <v>95489</v>
      </c>
      <c r="AI20" s="11">
        <v>94918</v>
      </c>
      <c r="AJ20" s="11">
        <v>94300</v>
      </c>
      <c r="AK20" s="11">
        <v>93262</v>
      </c>
    </row>
    <row r="21" spans="1:37" x14ac:dyDescent="0.25">
      <c r="A21" t="s">
        <v>356</v>
      </c>
      <c r="B21" s="11">
        <v>12944</v>
      </c>
      <c r="C21" s="11">
        <v>13008</v>
      </c>
      <c r="D21" s="11">
        <v>12842</v>
      </c>
      <c r="E21" s="11">
        <v>12056</v>
      </c>
      <c r="F21" s="11">
        <v>12515</v>
      </c>
      <c r="G21" s="11">
        <v>12730</v>
      </c>
      <c r="H21" s="11">
        <v>12800</v>
      </c>
      <c r="I21" s="11">
        <v>12861</v>
      </c>
      <c r="J21" s="11">
        <v>12832</v>
      </c>
      <c r="K21" s="11">
        <v>12636</v>
      </c>
      <c r="L21" s="11">
        <v>12738</v>
      </c>
      <c r="M21" s="11">
        <v>12871</v>
      </c>
      <c r="N21" s="11">
        <v>12787</v>
      </c>
      <c r="O21" s="11">
        <v>12818</v>
      </c>
      <c r="P21" s="11">
        <v>12763</v>
      </c>
      <c r="Q21" s="11">
        <v>12774</v>
      </c>
      <c r="R21" s="11">
        <v>12837</v>
      </c>
      <c r="S21" s="11">
        <v>12976</v>
      </c>
      <c r="T21" s="11">
        <v>13137</v>
      </c>
      <c r="U21" s="11">
        <v>13010</v>
      </c>
      <c r="V21" s="11">
        <v>12969</v>
      </c>
      <c r="W21" s="11">
        <v>12891</v>
      </c>
      <c r="X21" s="11">
        <v>12973</v>
      </c>
      <c r="Y21" s="11">
        <v>12892</v>
      </c>
      <c r="Z21" s="11">
        <v>12774</v>
      </c>
      <c r="AA21" s="11">
        <v>12892</v>
      </c>
      <c r="AB21" s="11">
        <v>12888</v>
      </c>
      <c r="AC21" s="11">
        <v>12767</v>
      </c>
      <c r="AD21" s="11">
        <v>12864</v>
      </c>
      <c r="AE21" s="11">
        <v>13075</v>
      </c>
      <c r="AF21" s="11">
        <v>13059</v>
      </c>
      <c r="AG21" s="11">
        <v>13113</v>
      </c>
      <c r="AH21" s="11">
        <v>13120</v>
      </c>
      <c r="AI21" s="11">
        <v>13060</v>
      </c>
      <c r="AJ21" s="11">
        <v>12976</v>
      </c>
      <c r="AK21" s="11">
        <v>12857</v>
      </c>
    </row>
    <row r="22" spans="1:37" x14ac:dyDescent="0.25">
      <c r="A22" t="s">
        <v>357</v>
      </c>
      <c r="B22" s="11">
        <v>1945</v>
      </c>
      <c r="C22" s="11">
        <v>1955</v>
      </c>
      <c r="D22" s="11">
        <v>1940</v>
      </c>
      <c r="E22" s="11">
        <v>1725</v>
      </c>
      <c r="F22" s="11">
        <v>1794</v>
      </c>
      <c r="G22" s="11">
        <v>1838</v>
      </c>
      <c r="H22" s="11">
        <v>1846</v>
      </c>
      <c r="I22" s="11">
        <v>1868</v>
      </c>
      <c r="J22" s="11">
        <v>1870</v>
      </c>
      <c r="K22" s="11">
        <v>1875</v>
      </c>
      <c r="L22" s="11">
        <v>1885</v>
      </c>
      <c r="M22" s="11">
        <v>1925</v>
      </c>
      <c r="N22" s="11">
        <v>1932</v>
      </c>
      <c r="O22" s="11">
        <v>1936</v>
      </c>
      <c r="P22" s="11">
        <v>1932</v>
      </c>
      <c r="Q22" s="11">
        <v>1905</v>
      </c>
      <c r="R22" s="11">
        <v>1898</v>
      </c>
      <c r="S22" s="11">
        <v>1935</v>
      </c>
      <c r="T22" s="11">
        <v>1912</v>
      </c>
      <c r="U22" s="11">
        <v>1897</v>
      </c>
      <c r="V22" s="11">
        <v>1905</v>
      </c>
      <c r="W22" s="11">
        <v>1907</v>
      </c>
      <c r="X22" s="11">
        <v>1928</v>
      </c>
      <c r="Y22" s="11">
        <v>1916</v>
      </c>
      <c r="Z22" s="11">
        <v>1934</v>
      </c>
      <c r="AA22" s="11">
        <v>1949</v>
      </c>
      <c r="AB22" s="11">
        <v>1934</v>
      </c>
      <c r="AC22" s="11">
        <v>1900</v>
      </c>
      <c r="AD22" s="11">
        <v>1919</v>
      </c>
      <c r="AE22" s="11">
        <v>1951</v>
      </c>
      <c r="AF22" s="11">
        <v>1946</v>
      </c>
      <c r="AG22" s="11">
        <v>1954</v>
      </c>
      <c r="AH22" s="11">
        <v>1958</v>
      </c>
      <c r="AI22" s="11">
        <v>1947</v>
      </c>
      <c r="AJ22" s="11">
        <v>1933</v>
      </c>
      <c r="AK22" s="11">
        <v>1914</v>
      </c>
    </row>
    <row r="23" spans="1:37" x14ac:dyDescent="0.25">
      <c r="A23" t="s">
        <v>358</v>
      </c>
      <c r="B23" s="11">
        <v>8156</v>
      </c>
      <c r="C23" s="11">
        <v>8167</v>
      </c>
      <c r="D23" s="11">
        <v>8061</v>
      </c>
      <c r="E23" s="11">
        <v>7702</v>
      </c>
      <c r="F23" s="11">
        <v>7919</v>
      </c>
      <c r="G23" s="11">
        <v>8037</v>
      </c>
      <c r="H23" s="11">
        <v>8000</v>
      </c>
      <c r="I23" s="11">
        <v>8015</v>
      </c>
      <c r="J23" s="11">
        <v>7971</v>
      </c>
      <c r="K23" s="11">
        <v>7890</v>
      </c>
      <c r="L23" s="11">
        <v>7977</v>
      </c>
      <c r="M23" s="11">
        <v>8111</v>
      </c>
      <c r="N23" s="11">
        <v>8168</v>
      </c>
      <c r="O23" s="11">
        <v>8070</v>
      </c>
      <c r="P23" s="11">
        <v>8036</v>
      </c>
      <c r="Q23" s="11">
        <v>8024</v>
      </c>
      <c r="R23" s="11">
        <v>8058</v>
      </c>
      <c r="S23" s="11">
        <v>8183</v>
      </c>
      <c r="T23" s="11">
        <v>8099</v>
      </c>
      <c r="U23" s="11">
        <v>8057</v>
      </c>
      <c r="V23" s="11">
        <v>8080</v>
      </c>
      <c r="W23" s="11">
        <v>8040</v>
      </c>
      <c r="X23" s="11">
        <v>8132</v>
      </c>
      <c r="Y23" s="11">
        <v>8065</v>
      </c>
      <c r="Z23" s="11">
        <v>8062</v>
      </c>
      <c r="AA23" s="11">
        <v>8112</v>
      </c>
      <c r="AB23" s="11">
        <v>8096</v>
      </c>
      <c r="AC23" s="11">
        <v>7990</v>
      </c>
      <c r="AD23" s="11">
        <v>8018</v>
      </c>
      <c r="AE23" s="11">
        <v>8167</v>
      </c>
      <c r="AF23" s="11">
        <v>8144</v>
      </c>
      <c r="AG23" s="11">
        <v>8172</v>
      </c>
      <c r="AH23" s="11">
        <v>8186</v>
      </c>
      <c r="AI23" s="11">
        <v>8144</v>
      </c>
      <c r="AJ23" s="11">
        <v>8137</v>
      </c>
      <c r="AK23" s="11">
        <v>8069</v>
      </c>
    </row>
    <row r="24" spans="1:37" x14ac:dyDescent="0.25">
      <c r="A24" t="s">
        <v>359</v>
      </c>
      <c r="B24" s="11">
        <v>9184</v>
      </c>
      <c r="C24" s="11">
        <v>9243</v>
      </c>
      <c r="D24" s="11">
        <v>9091</v>
      </c>
      <c r="E24" s="11">
        <v>8109</v>
      </c>
      <c r="F24" s="11">
        <v>8498</v>
      </c>
      <c r="G24" s="11">
        <v>8762</v>
      </c>
      <c r="H24" s="11">
        <v>8823</v>
      </c>
      <c r="I24" s="11">
        <v>8873</v>
      </c>
      <c r="J24" s="11">
        <v>8914</v>
      </c>
      <c r="K24" s="11">
        <v>8878</v>
      </c>
      <c r="L24" s="11">
        <v>8989</v>
      </c>
      <c r="M24" s="11">
        <v>9068</v>
      </c>
      <c r="N24" s="11">
        <v>9016</v>
      </c>
      <c r="O24" s="11">
        <v>8997</v>
      </c>
      <c r="P24" s="11">
        <v>8961</v>
      </c>
      <c r="Q24" s="11">
        <v>9021</v>
      </c>
      <c r="R24" s="11">
        <v>9071</v>
      </c>
      <c r="S24" s="11">
        <v>9180</v>
      </c>
      <c r="T24" s="11">
        <v>9161</v>
      </c>
      <c r="U24" s="11">
        <v>9109</v>
      </c>
      <c r="V24" s="11">
        <v>9147</v>
      </c>
      <c r="W24" s="11">
        <v>9121</v>
      </c>
      <c r="X24" s="11">
        <v>9199</v>
      </c>
      <c r="Y24" s="11">
        <v>9138</v>
      </c>
      <c r="Z24" s="11">
        <v>9020</v>
      </c>
      <c r="AA24" s="11">
        <v>9137</v>
      </c>
      <c r="AB24" s="11">
        <v>9150</v>
      </c>
      <c r="AC24" s="11">
        <v>9065</v>
      </c>
      <c r="AD24" s="11">
        <v>9129</v>
      </c>
      <c r="AE24" s="11">
        <v>9324</v>
      </c>
      <c r="AF24" s="11">
        <v>9268</v>
      </c>
      <c r="AG24" s="11">
        <v>9292</v>
      </c>
      <c r="AH24" s="11">
        <v>9338</v>
      </c>
      <c r="AI24" s="11">
        <v>9275</v>
      </c>
      <c r="AJ24" s="11">
        <v>9221</v>
      </c>
      <c r="AK24" s="11">
        <v>9139</v>
      </c>
    </row>
    <row r="25" spans="1:37" x14ac:dyDescent="0.25">
      <c r="A25" t="s">
        <v>360</v>
      </c>
      <c r="B25" s="11">
        <v>550</v>
      </c>
      <c r="C25" s="11">
        <v>517</v>
      </c>
      <c r="D25" s="11">
        <v>514</v>
      </c>
      <c r="E25" s="11">
        <v>520</v>
      </c>
      <c r="F25" s="11">
        <v>562</v>
      </c>
      <c r="G25" s="11">
        <v>864</v>
      </c>
      <c r="H25" s="11">
        <v>1175</v>
      </c>
      <c r="I25" s="11">
        <v>1150</v>
      </c>
      <c r="J25" s="11">
        <v>969</v>
      </c>
      <c r="K25" s="11">
        <v>713</v>
      </c>
      <c r="L25" s="11">
        <v>574</v>
      </c>
      <c r="M25" s="11">
        <v>610</v>
      </c>
      <c r="N25" s="11">
        <v>552</v>
      </c>
      <c r="O25" s="11">
        <v>528</v>
      </c>
      <c r="P25" s="11">
        <v>529</v>
      </c>
      <c r="Q25" s="11">
        <v>554</v>
      </c>
      <c r="R25" s="11">
        <v>695</v>
      </c>
      <c r="S25" s="11">
        <v>1140</v>
      </c>
      <c r="T25" s="11">
        <v>1370</v>
      </c>
      <c r="U25" s="11">
        <v>1332</v>
      </c>
      <c r="V25" s="11">
        <v>1009</v>
      </c>
      <c r="W25" s="11">
        <v>776</v>
      </c>
      <c r="X25" s="11">
        <v>628</v>
      </c>
      <c r="Y25" s="11">
        <v>621</v>
      </c>
      <c r="Z25" s="11">
        <v>580</v>
      </c>
      <c r="AA25" s="11">
        <v>550</v>
      </c>
      <c r="AB25" s="11">
        <v>528</v>
      </c>
      <c r="AC25" s="11">
        <v>519</v>
      </c>
      <c r="AD25" s="11">
        <v>651</v>
      </c>
      <c r="AE25" s="11">
        <v>1055</v>
      </c>
      <c r="AF25" s="11">
        <v>1334</v>
      </c>
      <c r="AG25" s="11">
        <v>1314</v>
      </c>
      <c r="AH25" s="11">
        <v>1021</v>
      </c>
      <c r="AI25" s="11">
        <v>763</v>
      </c>
      <c r="AJ25" s="11">
        <v>598</v>
      </c>
      <c r="AK25" s="11">
        <v>575</v>
      </c>
    </row>
    <row r="26" spans="1:37" x14ac:dyDescent="0.25">
      <c r="A26" t="s">
        <v>361</v>
      </c>
      <c r="B26" s="11">
        <v>45538</v>
      </c>
      <c r="C26" s="11">
        <v>45670</v>
      </c>
      <c r="D26" s="11">
        <v>45092</v>
      </c>
      <c r="E26" s="11">
        <v>42167</v>
      </c>
      <c r="F26" s="11">
        <v>43626</v>
      </c>
      <c r="G26" s="11">
        <v>44339</v>
      </c>
      <c r="H26" s="11">
        <v>44476</v>
      </c>
      <c r="I26" s="11">
        <v>44603</v>
      </c>
      <c r="J26" s="11">
        <v>44458</v>
      </c>
      <c r="K26" s="11">
        <v>44045</v>
      </c>
      <c r="L26" s="11">
        <v>44513</v>
      </c>
      <c r="M26" s="11">
        <v>45145</v>
      </c>
      <c r="N26" s="11">
        <v>45188</v>
      </c>
      <c r="O26" s="11">
        <v>45041</v>
      </c>
      <c r="P26" s="11">
        <v>44785</v>
      </c>
      <c r="Q26" s="11">
        <v>44639</v>
      </c>
      <c r="R26" s="11">
        <v>44856</v>
      </c>
      <c r="S26" s="11">
        <v>45413</v>
      </c>
      <c r="T26" s="11">
        <v>45305</v>
      </c>
      <c r="U26" s="11">
        <v>45013</v>
      </c>
      <c r="V26" s="11">
        <v>45058</v>
      </c>
      <c r="W26" s="11">
        <v>44852</v>
      </c>
      <c r="X26" s="11">
        <v>45282</v>
      </c>
      <c r="Y26" s="11">
        <v>45071</v>
      </c>
      <c r="Z26" s="11">
        <v>45008</v>
      </c>
      <c r="AA26" s="11">
        <v>45379</v>
      </c>
      <c r="AB26" s="11">
        <v>45197</v>
      </c>
      <c r="AC26" s="11">
        <v>44669</v>
      </c>
      <c r="AD26" s="11">
        <v>44912</v>
      </c>
      <c r="AE26" s="11">
        <v>45749</v>
      </c>
      <c r="AF26" s="11">
        <v>45682</v>
      </c>
      <c r="AG26" s="11">
        <v>45839</v>
      </c>
      <c r="AH26" s="11">
        <v>45895</v>
      </c>
      <c r="AI26" s="11">
        <v>45629</v>
      </c>
      <c r="AJ26" s="11">
        <v>45448</v>
      </c>
      <c r="AK26" s="11">
        <v>44975</v>
      </c>
    </row>
    <row r="27" spans="1:37" x14ac:dyDescent="0.25">
      <c r="A27" t="s">
        <v>362</v>
      </c>
      <c r="B27" s="11">
        <v>14192</v>
      </c>
      <c r="C27" s="11">
        <v>14203</v>
      </c>
      <c r="D27" s="11">
        <v>14057</v>
      </c>
      <c r="E27" s="11">
        <v>13200</v>
      </c>
      <c r="F27" s="11">
        <v>13669</v>
      </c>
      <c r="G27" s="11">
        <v>13837</v>
      </c>
      <c r="H27" s="11">
        <v>13897</v>
      </c>
      <c r="I27" s="11">
        <v>13881</v>
      </c>
      <c r="J27" s="11">
        <v>13833</v>
      </c>
      <c r="K27" s="11">
        <v>13702</v>
      </c>
      <c r="L27" s="11">
        <v>13867</v>
      </c>
      <c r="M27" s="11">
        <v>14061</v>
      </c>
      <c r="N27" s="11">
        <v>14093</v>
      </c>
      <c r="O27" s="11">
        <v>14012</v>
      </c>
      <c r="P27" s="11">
        <v>13915</v>
      </c>
      <c r="Q27" s="11">
        <v>13845</v>
      </c>
      <c r="R27" s="11">
        <v>13930</v>
      </c>
      <c r="S27" s="11">
        <v>14097</v>
      </c>
      <c r="T27" s="11">
        <v>14039</v>
      </c>
      <c r="U27" s="11">
        <v>13935</v>
      </c>
      <c r="V27" s="11">
        <v>13984</v>
      </c>
      <c r="W27" s="11">
        <v>13934</v>
      </c>
      <c r="X27" s="11">
        <v>14086</v>
      </c>
      <c r="Y27" s="11">
        <v>14013</v>
      </c>
      <c r="Z27" s="11">
        <v>14014</v>
      </c>
      <c r="AA27" s="11">
        <v>14114</v>
      </c>
      <c r="AB27" s="11">
        <v>14035</v>
      </c>
      <c r="AC27" s="11">
        <v>13869</v>
      </c>
      <c r="AD27" s="11">
        <v>13970</v>
      </c>
      <c r="AE27" s="11">
        <v>14228</v>
      </c>
      <c r="AF27" s="11">
        <v>14199</v>
      </c>
      <c r="AG27" s="11">
        <v>14230</v>
      </c>
      <c r="AH27" s="11">
        <v>14255</v>
      </c>
      <c r="AI27" s="11">
        <v>14167</v>
      </c>
      <c r="AJ27" s="11">
        <v>14140</v>
      </c>
      <c r="AK27" s="11">
        <v>13987</v>
      </c>
    </row>
    <row r="28" spans="1:37" x14ac:dyDescent="0.25">
      <c r="A28" t="s">
        <v>363</v>
      </c>
      <c r="B28" s="11">
        <v>15141</v>
      </c>
      <c r="C28" s="11">
        <v>15219</v>
      </c>
      <c r="D28" s="11">
        <v>15018</v>
      </c>
      <c r="E28" s="11">
        <v>14004</v>
      </c>
      <c r="F28" s="11">
        <v>14494</v>
      </c>
      <c r="G28" s="11">
        <v>14709</v>
      </c>
      <c r="H28" s="11">
        <v>14821</v>
      </c>
      <c r="I28" s="11">
        <v>14869</v>
      </c>
      <c r="J28" s="11">
        <v>14823</v>
      </c>
      <c r="K28" s="11">
        <v>14747</v>
      </c>
      <c r="L28" s="11">
        <v>14865</v>
      </c>
      <c r="M28" s="11">
        <v>14989</v>
      </c>
      <c r="N28" s="11">
        <v>14985</v>
      </c>
      <c r="O28" s="11">
        <v>14977</v>
      </c>
      <c r="P28" s="11">
        <v>14923</v>
      </c>
      <c r="Q28" s="11">
        <v>14937</v>
      </c>
      <c r="R28" s="11">
        <v>15058</v>
      </c>
      <c r="S28" s="11">
        <v>15324</v>
      </c>
      <c r="T28" s="11">
        <v>15198</v>
      </c>
      <c r="U28" s="11">
        <v>15124</v>
      </c>
      <c r="V28" s="11">
        <v>15199</v>
      </c>
      <c r="W28" s="11">
        <v>15123</v>
      </c>
      <c r="X28" s="11">
        <v>15222</v>
      </c>
      <c r="Y28" s="11">
        <v>15122</v>
      </c>
      <c r="Z28" s="11">
        <v>14936</v>
      </c>
      <c r="AA28" s="11">
        <v>15112</v>
      </c>
      <c r="AB28" s="11">
        <v>15099</v>
      </c>
      <c r="AC28" s="11">
        <v>14924</v>
      </c>
      <c r="AD28" s="11">
        <v>15032</v>
      </c>
      <c r="AE28" s="11">
        <v>15327</v>
      </c>
      <c r="AF28" s="11">
        <v>15293</v>
      </c>
      <c r="AG28" s="11">
        <v>15327</v>
      </c>
      <c r="AH28" s="11">
        <v>15407</v>
      </c>
      <c r="AI28" s="11">
        <v>15293</v>
      </c>
      <c r="AJ28" s="11">
        <v>15208</v>
      </c>
      <c r="AK28" s="11">
        <v>15036</v>
      </c>
    </row>
    <row r="29" spans="1:37" x14ac:dyDescent="0.25">
      <c r="A29" t="s">
        <v>364</v>
      </c>
      <c r="B29" s="11">
        <v>18556</v>
      </c>
      <c r="C29" s="11">
        <v>18659</v>
      </c>
      <c r="D29" s="11">
        <v>18506</v>
      </c>
      <c r="E29" s="11">
        <v>18004</v>
      </c>
      <c r="F29" s="11">
        <v>18711</v>
      </c>
      <c r="G29" s="11">
        <v>18863</v>
      </c>
      <c r="H29" s="11">
        <v>18970</v>
      </c>
      <c r="I29" s="11">
        <v>18926</v>
      </c>
      <c r="J29" s="11">
        <v>18811</v>
      </c>
      <c r="K29" s="11">
        <v>18377</v>
      </c>
      <c r="L29" s="11">
        <v>18494</v>
      </c>
      <c r="M29" s="11">
        <v>18568</v>
      </c>
      <c r="N29" s="11">
        <v>18432</v>
      </c>
      <c r="O29" s="11">
        <v>18393</v>
      </c>
      <c r="P29" s="11">
        <v>18317</v>
      </c>
      <c r="Q29" s="11">
        <v>18462</v>
      </c>
      <c r="R29" s="11">
        <v>18533</v>
      </c>
      <c r="S29" s="11">
        <v>18853</v>
      </c>
      <c r="T29" s="11">
        <v>18933</v>
      </c>
      <c r="U29" s="11">
        <v>18817</v>
      </c>
      <c r="V29" s="11">
        <v>18792</v>
      </c>
      <c r="W29" s="11">
        <v>18648</v>
      </c>
      <c r="X29" s="11">
        <v>18760</v>
      </c>
      <c r="Y29" s="11">
        <v>18577</v>
      </c>
      <c r="Z29" s="11">
        <v>18423</v>
      </c>
      <c r="AA29" s="11">
        <v>18575</v>
      </c>
      <c r="AB29" s="11">
        <v>18543</v>
      </c>
      <c r="AC29" s="11">
        <v>18393</v>
      </c>
      <c r="AD29" s="11">
        <v>18532</v>
      </c>
      <c r="AE29" s="11">
        <v>18878</v>
      </c>
      <c r="AF29" s="11">
        <v>18879</v>
      </c>
      <c r="AG29" s="11">
        <v>18925</v>
      </c>
      <c r="AH29" s="11">
        <v>18928</v>
      </c>
      <c r="AI29" s="11">
        <v>18821</v>
      </c>
      <c r="AJ29" s="11">
        <v>18720</v>
      </c>
      <c r="AK29" s="11">
        <v>18474</v>
      </c>
    </row>
    <row r="30" spans="1:37" x14ac:dyDescent="0.25">
      <c r="A30" t="s">
        <v>365</v>
      </c>
      <c r="B30" s="11">
        <v>7226</v>
      </c>
      <c r="C30" s="11">
        <v>7243</v>
      </c>
      <c r="D30" s="11">
        <v>7135</v>
      </c>
      <c r="E30" s="11">
        <v>6572</v>
      </c>
      <c r="F30" s="11">
        <v>6889</v>
      </c>
      <c r="G30" s="11">
        <v>7033</v>
      </c>
      <c r="H30" s="11">
        <v>7070</v>
      </c>
      <c r="I30" s="11">
        <v>7100</v>
      </c>
      <c r="J30" s="11">
        <v>7081</v>
      </c>
      <c r="K30" s="11">
        <v>7036</v>
      </c>
      <c r="L30" s="11">
        <v>7094</v>
      </c>
      <c r="M30" s="11">
        <v>7158</v>
      </c>
      <c r="N30" s="11">
        <v>7117</v>
      </c>
      <c r="O30" s="11">
        <v>7102</v>
      </c>
      <c r="P30" s="11">
        <v>7067</v>
      </c>
      <c r="Q30" s="11">
        <v>7101</v>
      </c>
      <c r="R30" s="11">
        <v>7143</v>
      </c>
      <c r="S30" s="11">
        <v>7252</v>
      </c>
      <c r="T30" s="11">
        <v>7270</v>
      </c>
      <c r="U30" s="11">
        <v>7234</v>
      </c>
      <c r="V30" s="11">
        <v>7262</v>
      </c>
      <c r="W30" s="11">
        <v>7221</v>
      </c>
      <c r="X30" s="11">
        <v>7264</v>
      </c>
      <c r="Y30" s="11">
        <v>7198</v>
      </c>
      <c r="Z30" s="11">
        <v>7153</v>
      </c>
      <c r="AA30" s="11">
        <v>7238</v>
      </c>
      <c r="AB30" s="11">
        <v>7212</v>
      </c>
      <c r="AC30" s="11">
        <v>7148</v>
      </c>
      <c r="AD30" s="11">
        <v>7199</v>
      </c>
      <c r="AE30" s="11">
        <v>7326</v>
      </c>
      <c r="AF30" s="11">
        <v>7320</v>
      </c>
      <c r="AG30" s="11">
        <v>7330</v>
      </c>
      <c r="AH30" s="11">
        <v>7343</v>
      </c>
      <c r="AI30" s="11">
        <v>7290</v>
      </c>
      <c r="AJ30" s="11">
        <v>7234</v>
      </c>
      <c r="AK30" s="11">
        <v>7161</v>
      </c>
    </row>
    <row r="31" spans="1:37" x14ac:dyDescent="0.25">
      <c r="A31" t="s">
        <v>366</v>
      </c>
      <c r="B31" s="11">
        <v>16305</v>
      </c>
      <c r="C31" s="11">
        <v>16192</v>
      </c>
      <c r="D31" s="11">
        <v>15954</v>
      </c>
      <c r="E31" s="11">
        <v>15060</v>
      </c>
      <c r="F31" s="11">
        <v>15495</v>
      </c>
      <c r="G31" s="11">
        <v>16027</v>
      </c>
      <c r="H31" s="11">
        <v>16265</v>
      </c>
      <c r="I31" s="11">
        <v>16093</v>
      </c>
      <c r="J31" s="11">
        <v>15821</v>
      </c>
      <c r="K31" s="11">
        <v>15580</v>
      </c>
      <c r="L31" s="11">
        <v>15677</v>
      </c>
      <c r="M31" s="11">
        <v>15965</v>
      </c>
      <c r="N31" s="11">
        <v>15831</v>
      </c>
      <c r="O31" s="11">
        <v>15655</v>
      </c>
      <c r="P31" s="11">
        <v>15659</v>
      </c>
      <c r="Q31" s="11">
        <v>15363</v>
      </c>
      <c r="R31" s="11">
        <v>15711</v>
      </c>
      <c r="S31" s="11">
        <v>16087</v>
      </c>
      <c r="T31" s="11">
        <v>16061</v>
      </c>
      <c r="U31" s="11">
        <v>15856</v>
      </c>
      <c r="V31" s="11">
        <v>15848</v>
      </c>
      <c r="W31" s="11">
        <v>15721</v>
      </c>
      <c r="X31" s="11">
        <v>15790</v>
      </c>
      <c r="Y31" s="11">
        <v>15632</v>
      </c>
      <c r="Z31" s="11">
        <v>15626</v>
      </c>
      <c r="AA31" s="11">
        <v>15557</v>
      </c>
      <c r="AB31" s="11">
        <v>15466</v>
      </c>
      <c r="AC31" s="11">
        <v>15200</v>
      </c>
      <c r="AD31" s="11">
        <v>15504</v>
      </c>
      <c r="AE31" s="11">
        <v>15844</v>
      </c>
      <c r="AF31" s="11">
        <v>15767</v>
      </c>
      <c r="AG31" s="11">
        <v>15815</v>
      </c>
      <c r="AH31" s="11">
        <v>15824</v>
      </c>
      <c r="AI31" s="11">
        <v>15784</v>
      </c>
      <c r="AJ31" s="11">
        <v>15682</v>
      </c>
      <c r="AK31" s="11">
        <v>15449</v>
      </c>
    </row>
    <row r="32" spans="1:37" x14ac:dyDescent="0.25">
      <c r="A32" t="s">
        <v>367</v>
      </c>
      <c r="B32" s="11">
        <v>37610</v>
      </c>
      <c r="C32" s="11">
        <v>37762</v>
      </c>
      <c r="D32" s="11">
        <v>37449</v>
      </c>
      <c r="E32" s="11">
        <v>36501</v>
      </c>
      <c r="F32" s="11">
        <v>38132</v>
      </c>
      <c r="G32" s="11">
        <v>38444</v>
      </c>
      <c r="H32" s="11">
        <v>38679</v>
      </c>
      <c r="I32" s="11">
        <v>38573</v>
      </c>
      <c r="J32" s="11">
        <v>38309</v>
      </c>
      <c r="K32" s="11">
        <v>37536</v>
      </c>
      <c r="L32" s="11">
        <v>37605</v>
      </c>
      <c r="M32" s="11">
        <v>37602</v>
      </c>
      <c r="N32" s="11">
        <v>37306</v>
      </c>
      <c r="O32" s="11">
        <v>37388</v>
      </c>
      <c r="P32" s="11">
        <v>37222</v>
      </c>
      <c r="Q32" s="11">
        <v>37195</v>
      </c>
      <c r="R32" s="11">
        <v>37392</v>
      </c>
      <c r="S32" s="11">
        <v>37769</v>
      </c>
      <c r="T32" s="11">
        <v>38171</v>
      </c>
      <c r="U32" s="11">
        <v>37902</v>
      </c>
      <c r="V32" s="11">
        <v>37952</v>
      </c>
      <c r="W32" s="11">
        <v>37724</v>
      </c>
      <c r="X32" s="11">
        <v>37870</v>
      </c>
      <c r="Y32" s="11">
        <v>37491</v>
      </c>
      <c r="Z32" s="11">
        <v>37269</v>
      </c>
      <c r="AA32" s="11">
        <v>37553</v>
      </c>
      <c r="AB32" s="11">
        <v>37325</v>
      </c>
      <c r="AC32" s="11">
        <v>37009</v>
      </c>
      <c r="AD32" s="11">
        <v>37330</v>
      </c>
      <c r="AE32" s="11">
        <v>37974</v>
      </c>
      <c r="AF32" s="11">
        <v>38042</v>
      </c>
      <c r="AG32" s="11">
        <v>38179</v>
      </c>
      <c r="AH32" s="11">
        <v>38293</v>
      </c>
      <c r="AI32" s="11">
        <v>38133</v>
      </c>
      <c r="AJ32" s="11">
        <v>37928</v>
      </c>
      <c r="AK32" s="11">
        <v>37289</v>
      </c>
    </row>
    <row r="33" spans="1:37" x14ac:dyDescent="0.25">
      <c r="A33" t="s">
        <v>368</v>
      </c>
      <c r="B33" s="11">
        <v>9005</v>
      </c>
      <c r="C33" s="11">
        <v>9047</v>
      </c>
      <c r="D33" s="11">
        <v>8919</v>
      </c>
      <c r="E33" s="11">
        <v>8351</v>
      </c>
      <c r="F33" s="11">
        <v>8636</v>
      </c>
      <c r="G33" s="11">
        <v>8779</v>
      </c>
      <c r="H33" s="11">
        <v>8816</v>
      </c>
      <c r="I33" s="11">
        <v>8849</v>
      </c>
      <c r="J33" s="11">
        <v>8818</v>
      </c>
      <c r="K33" s="11">
        <v>8749</v>
      </c>
      <c r="L33" s="11">
        <v>8858</v>
      </c>
      <c r="M33" s="11">
        <v>8951</v>
      </c>
      <c r="N33" s="11">
        <v>8931</v>
      </c>
      <c r="O33" s="11">
        <v>8933</v>
      </c>
      <c r="P33" s="11">
        <v>8864</v>
      </c>
      <c r="Q33" s="11">
        <v>8868</v>
      </c>
      <c r="R33" s="11">
        <v>8885</v>
      </c>
      <c r="S33" s="11">
        <v>9022</v>
      </c>
      <c r="T33" s="11">
        <v>9022</v>
      </c>
      <c r="U33" s="11">
        <v>8964</v>
      </c>
      <c r="V33" s="11">
        <v>8934</v>
      </c>
      <c r="W33" s="11">
        <v>8876</v>
      </c>
      <c r="X33" s="11">
        <v>8954</v>
      </c>
      <c r="Y33" s="11">
        <v>8925</v>
      </c>
      <c r="Z33" s="11">
        <v>8923</v>
      </c>
      <c r="AA33" s="11">
        <v>9005</v>
      </c>
      <c r="AB33" s="11">
        <v>8971</v>
      </c>
      <c r="AC33" s="11">
        <v>8859</v>
      </c>
      <c r="AD33" s="11">
        <v>8897</v>
      </c>
      <c r="AE33" s="11">
        <v>9071</v>
      </c>
      <c r="AF33" s="11">
        <v>9063</v>
      </c>
      <c r="AG33" s="11">
        <v>9102</v>
      </c>
      <c r="AH33" s="11">
        <v>9107</v>
      </c>
      <c r="AI33" s="11">
        <v>9057</v>
      </c>
      <c r="AJ33" s="11">
        <v>8988</v>
      </c>
      <c r="AK33" s="11">
        <v>8911</v>
      </c>
    </row>
    <row r="34" spans="1:37" x14ac:dyDescent="0.25">
      <c r="A34" t="s">
        <v>369</v>
      </c>
      <c r="B34" s="11">
        <v>335819</v>
      </c>
      <c r="C34" s="11">
        <v>337432</v>
      </c>
      <c r="D34" s="11">
        <v>334041</v>
      </c>
      <c r="E34" s="11">
        <v>320114</v>
      </c>
      <c r="F34" s="11">
        <v>333288</v>
      </c>
      <c r="G34" s="11">
        <v>337876</v>
      </c>
      <c r="H34" s="11">
        <v>340496</v>
      </c>
      <c r="I34" s="11">
        <v>339725</v>
      </c>
      <c r="J34" s="11">
        <v>338249</v>
      </c>
      <c r="K34" s="11">
        <v>331322</v>
      </c>
      <c r="L34" s="11">
        <v>332845</v>
      </c>
      <c r="M34" s="11">
        <v>334377</v>
      </c>
      <c r="N34" s="11">
        <v>332831</v>
      </c>
      <c r="O34" s="11">
        <v>333541</v>
      </c>
      <c r="P34" s="11">
        <v>332218</v>
      </c>
      <c r="Q34" s="11">
        <v>331910</v>
      </c>
      <c r="R34" s="11">
        <v>333717</v>
      </c>
      <c r="S34" s="11">
        <v>337901</v>
      </c>
      <c r="T34" s="11">
        <v>340767</v>
      </c>
      <c r="U34" s="11">
        <v>337821</v>
      </c>
      <c r="V34" s="11">
        <v>337594</v>
      </c>
      <c r="W34" s="11">
        <v>335921</v>
      </c>
      <c r="X34" s="11">
        <v>337998</v>
      </c>
      <c r="Y34" s="11">
        <v>335221</v>
      </c>
      <c r="Z34" s="11">
        <v>333106</v>
      </c>
      <c r="AA34" s="11">
        <v>336021</v>
      </c>
      <c r="AB34" s="11">
        <v>334675</v>
      </c>
      <c r="AC34" s="11">
        <v>331011</v>
      </c>
      <c r="AD34" s="11">
        <v>333487</v>
      </c>
      <c r="AE34" s="11">
        <v>339415</v>
      </c>
      <c r="AF34" s="11">
        <v>339884</v>
      </c>
      <c r="AG34" s="11">
        <v>341057</v>
      </c>
      <c r="AH34" s="11">
        <v>341523</v>
      </c>
      <c r="AI34" s="11">
        <v>339279</v>
      </c>
      <c r="AJ34" s="11">
        <v>337282</v>
      </c>
      <c r="AK34" s="11">
        <v>332768</v>
      </c>
    </row>
    <row r="35" spans="1:37" x14ac:dyDescent="0.25">
      <c r="A35" t="s">
        <v>370</v>
      </c>
      <c r="B35" s="11">
        <v>89097</v>
      </c>
      <c r="C35" s="11">
        <v>89602</v>
      </c>
      <c r="D35" s="11">
        <v>88778</v>
      </c>
      <c r="E35" s="11">
        <v>85407</v>
      </c>
      <c r="F35" s="11">
        <v>89552</v>
      </c>
      <c r="G35" s="11">
        <v>91100</v>
      </c>
      <c r="H35" s="11">
        <v>92243</v>
      </c>
      <c r="I35" s="11">
        <v>91686</v>
      </c>
      <c r="J35" s="11">
        <v>91100</v>
      </c>
      <c r="K35" s="11">
        <v>88448</v>
      </c>
      <c r="L35" s="11">
        <v>88615</v>
      </c>
      <c r="M35" s="11">
        <v>88760</v>
      </c>
      <c r="N35" s="11">
        <v>88436</v>
      </c>
      <c r="O35" s="11">
        <v>88823</v>
      </c>
      <c r="P35" s="11">
        <v>88463</v>
      </c>
      <c r="Q35" s="11">
        <v>88079</v>
      </c>
      <c r="R35" s="11">
        <v>88401</v>
      </c>
      <c r="S35" s="11">
        <v>89454</v>
      </c>
      <c r="T35" s="11">
        <v>90962</v>
      </c>
      <c r="U35" s="11">
        <v>90103</v>
      </c>
      <c r="V35" s="11">
        <v>89727</v>
      </c>
      <c r="W35" s="11">
        <v>89105</v>
      </c>
      <c r="X35" s="11">
        <v>89687</v>
      </c>
      <c r="Y35" s="11">
        <v>88878</v>
      </c>
      <c r="Z35" s="11">
        <v>88514</v>
      </c>
      <c r="AA35" s="11">
        <v>89243</v>
      </c>
      <c r="AB35" s="11">
        <v>88795</v>
      </c>
      <c r="AC35" s="11">
        <v>87656</v>
      </c>
      <c r="AD35" s="11">
        <v>88423</v>
      </c>
      <c r="AE35" s="11">
        <v>90001</v>
      </c>
      <c r="AF35" s="11">
        <v>90225</v>
      </c>
      <c r="AG35" s="11">
        <v>90666</v>
      </c>
      <c r="AH35" s="11">
        <v>90778</v>
      </c>
      <c r="AI35" s="11">
        <v>90013</v>
      </c>
      <c r="AJ35" s="11">
        <v>89504</v>
      </c>
      <c r="AK35" s="11">
        <v>88200</v>
      </c>
    </row>
    <row r="36" spans="1:37" x14ac:dyDescent="0.25">
      <c r="A36" t="s">
        <v>371</v>
      </c>
      <c r="B36" s="11">
        <v>708995</v>
      </c>
      <c r="C36" s="11">
        <v>711630</v>
      </c>
      <c r="D36" s="11">
        <v>703146</v>
      </c>
      <c r="E36" s="11">
        <v>665065</v>
      </c>
      <c r="F36" s="11">
        <v>692819</v>
      </c>
      <c r="G36" s="11">
        <v>705596</v>
      </c>
      <c r="H36" s="11">
        <v>709230</v>
      </c>
      <c r="I36" s="11">
        <v>708960</v>
      </c>
      <c r="J36" s="11">
        <v>706526</v>
      </c>
      <c r="K36" s="11">
        <v>696683</v>
      </c>
      <c r="L36" s="11">
        <v>699972</v>
      </c>
      <c r="M36" s="11">
        <v>702723</v>
      </c>
      <c r="N36" s="11">
        <v>700455</v>
      </c>
      <c r="O36" s="11">
        <v>701353</v>
      </c>
      <c r="P36" s="11">
        <v>699267</v>
      </c>
      <c r="Q36" s="11">
        <v>698372</v>
      </c>
      <c r="R36" s="11">
        <v>702125</v>
      </c>
      <c r="S36" s="11">
        <v>710908</v>
      </c>
      <c r="T36" s="11">
        <v>713796</v>
      </c>
      <c r="U36" s="11">
        <v>708766</v>
      </c>
      <c r="V36" s="11">
        <v>707628</v>
      </c>
      <c r="W36" s="11">
        <v>705036</v>
      </c>
      <c r="X36" s="11">
        <v>710362</v>
      </c>
      <c r="Y36" s="11">
        <v>706157</v>
      </c>
      <c r="Z36" s="11">
        <v>702236</v>
      </c>
      <c r="AA36" s="11">
        <v>707363</v>
      </c>
      <c r="AB36" s="11">
        <v>705644</v>
      </c>
      <c r="AC36" s="11">
        <v>697195</v>
      </c>
      <c r="AD36" s="11">
        <v>701474</v>
      </c>
      <c r="AE36" s="11">
        <v>712752</v>
      </c>
      <c r="AF36" s="11">
        <v>712537</v>
      </c>
      <c r="AG36" s="11">
        <v>714976</v>
      </c>
      <c r="AH36" s="11">
        <v>712732</v>
      </c>
      <c r="AI36" s="11">
        <v>709566</v>
      </c>
      <c r="AJ36" s="11">
        <v>705887</v>
      </c>
      <c r="AK36" s="11">
        <v>698803</v>
      </c>
    </row>
    <row r="37" spans="1:37" x14ac:dyDescent="0.25">
      <c r="A37" t="s">
        <v>372</v>
      </c>
      <c r="B37" s="11">
        <v>556053</v>
      </c>
      <c r="C37" s="11">
        <v>558648</v>
      </c>
      <c r="D37" s="11">
        <v>552314</v>
      </c>
      <c r="E37" s="11">
        <v>524896</v>
      </c>
      <c r="F37" s="11">
        <v>545053</v>
      </c>
      <c r="G37" s="11">
        <v>552888</v>
      </c>
      <c r="H37" s="11">
        <v>556884</v>
      </c>
      <c r="I37" s="11">
        <v>556619</v>
      </c>
      <c r="J37" s="11">
        <v>554856</v>
      </c>
      <c r="K37" s="11">
        <v>545424</v>
      </c>
      <c r="L37" s="11">
        <v>549066</v>
      </c>
      <c r="M37" s="11">
        <v>552815</v>
      </c>
      <c r="N37" s="11">
        <v>550790</v>
      </c>
      <c r="O37" s="11">
        <v>551147</v>
      </c>
      <c r="P37" s="11">
        <v>548868</v>
      </c>
      <c r="Q37" s="11">
        <v>548524</v>
      </c>
      <c r="R37" s="11">
        <v>552024</v>
      </c>
      <c r="S37" s="11">
        <v>559165</v>
      </c>
      <c r="T37" s="11">
        <v>561814</v>
      </c>
      <c r="U37" s="11">
        <v>556960</v>
      </c>
      <c r="V37" s="11">
        <v>557041</v>
      </c>
      <c r="W37" s="11">
        <v>554425</v>
      </c>
      <c r="X37" s="11">
        <v>558328</v>
      </c>
      <c r="Y37" s="11">
        <v>554368</v>
      </c>
      <c r="Z37" s="11">
        <v>550741</v>
      </c>
      <c r="AA37" s="11">
        <v>555807</v>
      </c>
      <c r="AB37" s="11">
        <v>553930</v>
      </c>
      <c r="AC37" s="11">
        <v>547815</v>
      </c>
      <c r="AD37" s="11">
        <v>551648</v>
      </c>
      <c r="AE37" s="11">
        <v>561797</v>
      </c>
      <c r="AF37" s="11">
        <v>562129</v>
      </c>
      <c r="AG37" s="11">
        <v>564044</v>
      </c>
      <c r="AH37" s="11">
        <v>564763</v>
      </c>
      <c r="AI37" s="11">
        <v>561090</v>
      </c>
      <c r="AJ37" s="11">
        <v>557897</v>
      </c>
      <c r="AK37" s="11">
        <v>551024</v>
      </c>
    </row>
    <row r="38" spans="1:37" x14ac:dyDescent="0.25">
      <c r="A38" t="s">
        <v>373</v>
      </c>
      <c r="B38" s="11">
        <v>575024</v>
      </c>
      <c r="C38" s="11">
        <v>577801</v>
      </c>
      <c r="D38" s="11">
        <v>569327</v>
      </c>
      <c r="E38" s="11">
        <v>542030</v>
      </c>
      <c r="F38" s="11">
        <v>562791</v>
      </c>
      <c r="G38" s="11">
        <v>573652</v>
      </c>
      <c r="H38" s="11">
        <v>578151</v>
      </c>
      <c r="I38" s="11">
        <v>577587</v>
      </c>
      <c r="J38" s="11">
        <v>578372</v>
      </c>
      <c r="K38" s="11">
        <v>566643</v>
      </c>
      <c r="L38" s="11">
        <v>568886</v>
      </c>
      <c r="M38" s="11">
        <v>571955</v>
      </c>
      <c r="N38" s="11">
        <v>569608</v>
      </c>
      <c r="O38" s="11">
        <v>569780</v>
      </c>
      <c r="P38" s="11">
        <v>566920</v>
      </c>
      <c r="Q38" s="11">
        <v>566356</v>
      </c>
      <c r="R38" s="11">
        <v>569631</v>
      </c>
      <c r="S38" s="11">
        <v>577273</v>
      </c>
      <c r="T38" s="11">
        <v>579356</v>
      </c>
      <c r="U38" s="11">
        <v>573022</v>
      </c>
      <c r="V38" s="11">
        <v>574535</v>
      </c>
      <c r="W38" s="11">
        <v>571226</v>
      </c>
      <c r="X38" s="11">
        <v>574024</v>
      </c>
      <c r="Y38" s="11">
        <v>568636</v>
      </c>
      <c r="Z38" s="11">
        <v>566029</v>
      </c>
      <c r="AA38" s="11">
        <v>570069</v>
      </c>
      <c r="AB38" s="11">
        <v>569429</v>
      </c>
      <c r="AC38" s="11">
        <v>565944</v>
      </c>
      <c r="AD38" s="11">
        <v>569184</v>
      </c>
      <c r="AE38" s="11">
        <v>574035</v>
      </c>
      <c r="AF38" s="11">
        <v>575096</v>
      </c>
      <c r="AG38" s="11">
        <v>574529</v>
      </c>
      <c r="AH38" s="11">
        <v>572005</v>
      </c>
      <c r="AI38" s="11">
        <v>567970</v>
      </c>
      <c r="AJ38" s="11">
        <v>566590</v>
      </c>
      <c r="AK38" s="11">
        <v>562580</v>
      </c>
    </row>
    <row r="39" spans="1:37" x14ac:dyDescent="0.25">
      <c r="A39" t="s">
        <v>374</v>
      </c>
      <c r="B39" s="11">
        <v>4541</v>
      </c>
      <c r="C39" s="11">
        <v>4568</v>
      </c>
      <c r="D39" s="11">
        <v>4482</v>
      </c>
      <c r="E39" s="11">
        <v>4010</v>
      </c>
      <c r="F39" s="11">
        <v>4162</v>
      </c>
      <c r="G39" s="11">
        <v>4298</v>
      </c>
      <c r="H39" s="11">
        <v>4354</v>
      </c>
      <c r="I39" s="11">
        <v>4390</v>
      </c>
      <c r="J39" s="11">
        <v>4389</v>
      </c>
      <c r="K39" s="11">
        <v>4388</v>
      </c>
      <c r="L39" s="11">
        <v>4377</v>
      </c>
      <c r="M39" s="11">
        <v>4431</v>
      </c>
      <c r="N39" s="11">
        <v>4434</v>
      </c>
      <c r="O39" s="11">
        <v>4494</v>
      </c>
      <c r="P39" s="11">
        <v>4466</v>
      </c>
      <c r="Q39" s="11">
        <v>4420</v>
      </c>
      <c r="R39" s="11">
        <v>4451</v>
      </c>
      <c r="S39" s="11">
        <v>4501</v>
      </c>
      <c r="T39" s="11">
        <v>4569</v>
      </c>
      <c r="U39" s="11">
        <v>4484</v>
      </c>
      <c r="V39" s="11">
        <v>4499</v>
      </c>
      <c r="W39" s="11">
        <v>4475</v>
      </c>
      <c r="X39" s="11">
        <v>4526</v>
      </c>
      <c r="Y39" s="11">
        <v>4506</v>
      </c>
      <c r="Z39" s="11">
        <v>4445</v>
      </c>
      <c r="AA39" s="11">
        <v>4500</v>
      </c>
      <c r="AB39" s="11">
        <v>4506</v>
      </c>
      <c r="AC39" s="11">
        <v>4465</v>
      </c>
      <c r="AD39" s="11">
        <v>4486</v>
      </c>
      <c r="AE39" s="11">
        <v>4586</v>
      </c>
      <c r="AF39" s="11">
        <v>4570</v>
      </c>
      <c r="AG39" s="11">
        <v>4587</v>
      </c>
      <c r="AH39" s="11">
        <v>4593</v>
      </c>
      <c r="AI39" s="11">
        <v>4555</v>
      </c>
      <c r="AJ39" s="11">
        <v>4534</v>
      </c>
      <c r="AK39" s="11">
        <v>4491</v>
      </c>
    </row>
    <row r="40" spans="1:37" x14ac:dyDescent="0.25">
      <c r="A40" t="s">
        <v>375</v>
      </c>
      <c r="B40" s="11">
        <v>6463</v>
      </c>
      <c r="C40" s="11">
        <v>6491</v>
      </c>
      <c r="D40" s="11">
        <v>6435</v>
      </c>
      <c r="E40" s="11">
        <v>6168</v>
      </c>
      <c r="F40" s="11">
        <v>6322</v>
      </c>
      <c r="G40" s="11">
        <v>6383</v>
      </c>
      <c r="H40" s="11">
        <v>6429</v>
      </c>
      <c r="I40" s="11">
        <v>6414</v>
      </c>
      <c r="J40" s="11">
        <v>6399</v>
      </c>
      <c r="K40" s="11">
        <v>6315</v>
      </c>
      <c r="L40" s="11">
        <v>6405</v>
      </c>
      <c r="M40" s="11">
        <v>6387</v>
      </c>
      <c r="N40" s="11">
        <v>6439</v>
      </c>
      <c r="O40" s="11">
        <v>6388</v>
      </c>
      <c r="P40" s="11">
        <v>6321</v>
      </c>
      <c r="Q40" s="11">
        <v>6388</v>
      </c>
      <c r="R40" s="11">
        <v>6479</v>
      </c>
      <c r="S40" s="11">
        <v>6542</v>
      </c>
      <c r="T40" s="11">
        <v>6532</v>
      </c>
      <c r="U40" s="11">
        <v>6473</v>
      </c>
      <c r="V40" s="11">
        <v>6467</v>
      </c>
      <c r="W40" s="11">
        <v>6439</v>
      </c>
      <c r="X40" s="11">
        <v>6475</v>
      </c>
      <c r="Y40" s="11">
        <v>6426</v>
      </c>
      <c r="Z40" s="11">
        <v>6395</v>
      </c>
      <c r="AA40" s="11">
        <v>6466</v>
      </c>
      <c r="AB40" s="11">
        <v>6459</v>
      </c>
      <c r="AC40" s="11">
        <v>6385</v>
      </c>
      <c r="AD40" s="11">
        <v>6421</v>
      </c>
      <c r="AE40" s="11">
        <v>6534</v>
      </c>
      <c r="AF40" s="11">
        <v>6533</v>
      </c>
      <c r="AG40" s="11">
        <v>6563</v>
      </c>
      <c r="AH40" s="11">
        <v>6531</v>
      </c>
      <c r="AI40" s="11">
        <v>6496</v>
      </c>
      <c r="AJ40" s="11">
        <v>6467</v>
      </c>
      <c r="AK40" s="11">
        <v>6394</v>
      </c>
    </row>
    <row r="41" spans="1:37" x14ac:dyDescent="0.25">
      <c r="A41" t="s">
        <v>376</v>
      </c>
      <c r="B41" s="11">
        <v>11845</v>
      </c>
      <c r="C41" s="11">
        <v>11909</v>
      </c>
      <c r="D41" s="11">
        <v>11724</v>
      </c>
      <c r="E41" s="11">
        <v>10875</v>
      </c>
      <c r="F41" s="11">
        <v>11284</v>
      </c>
      <c r="G41" s="11">
        <v>11500</v>
      </c>
      <c r="H41" s="11">
        <v>11563</v>
      </c>
      <c r="I41" s="11">
        <v>11592</v>
      </c>
      <c r="J41" s="11">
        <v>11600</v>
      </c>
      <c r="K41" s="11">
        <v>11476</v>
      </c>
      <c r="L41" s="11">
        <v>11640</v>
      </c>
      <c r="M41" s="11">
        <v>11719</v>
      </c>
      <c r="N41" s="11">
        <v>11683</v>
      </c>
      <c r="O41" s="11">
        <v>11699</v>
      </c>
      <c r="P41" s="11">
        <v>11653</v>
      </c>
      <c r="Q41" s="11">
        <v>11630</v>
      </c>
      <c r="R41" s="11">
        <v>11739</v>
      </c>
      <c r="S41" s="11">
        <v>11943</v>
      </c>
      <c r="T41" s="11">
        <v>12021</v>
      </c>
      <c r="U41" s="11">
        <v>11901</v>
      </c>
      <c r="V41" s="11">
        <v>11877</v>
      </c>
      <c r="W41" s="11">
        <v>11819</v>
      </c>
      <c r="X41" s="11">
        <v>11876</v>
      </c>
      <c r="Y41" s="11">
        <v>11812</v>
      </c>
      <c r="Z41" s="11">
        <v>11707</v>
      </c>
      <c r="AA41" s="11">
        <v>11809</v>
      </c>
      <c r="AB41" s="11">
        <v>11781</v>
      </c>
      <c r="AC41" s="11">
        <v>11649</v>
      </c>
      <c r="AD41" s="11">
        <v>11740</v>
      </c>
      <c r="AE41" s="11">
        <v>11963</v>
      </c>
      <c r="AF41" s="11">
        <v>11986</v>
      </c>
      <c r="AG41" s="11">
        <v>12019</v>
      </c>
      <c r="AH41" s="11">
        <v>12025</v>
      </c>
      <c r="AI41" s="11">
        <v>11924</v>
      </c>
      <c r="AJ41" s="11">
        <v>11843</v>
      </c>
      <c r="AK41" s="11">
        <v>11712</v>
      </c>
    </row>
    <row r="42" spans="1:37" x14ac:dyDescent="0.25">
      <c r="A42" t="s">
        <v>377</v>
      </c>
      <c r="B42" s="11">
        <v>16765</v>
      </c>
      <c r="C42" s="11">
        <v>16904</v>
      </c>
      <c r="D42" s="11">
        <v>16564</v>
      </c>
      <c r="E42" s="11">
        <v>15001</v>
      </c>
      <c r="F42" s="11">
        <v>15660</v>
      </c>
      <c r="G42" s="11">
        <v>16116</v>
      </c>
      <c r="H42" s="11">
        <v>16279</v>
      </c>
      <c r="I42" s="11">
        <v>16410</v>
      </c>
      <c r="J42" s="11">
        <v>16475</v>
      </c>
      <c r="K42" s="11">
        <v>16286</v>
      </c>
      <c r="L42" s="11">
        <v>16535</v>
      </c>
      <c r="M42" s="11">
        <v>16739</v>
      </c>
      <c r="N42" s="11">
        <v>16505</v>
      </c>
      <c r="O42" s="11">
        <v>16609</v>
      </c>
      <c r="P42" s="11">
        <v>16464</v>
      </c>
      <c r="Q42" s="11">
        <v>16405</v>
      </c>
      <c r="R42" s="11">
        <v>16523</v>
      </c>
      <c r="S42" s="11">
        <v>16778</v>
      </c>
      <c r="T42" s="11">
        <v>16870</v>
      </c>
      <c r="U42" s="11">
        <v>16718</v>
      </c>
      <c r="V42" s="11">
        <v>16786</v>
      </c>
      <c r="W42" s="11">
        <v>16660</v>
      </c>
      <c r="X42" s="11">
        <v>16821</v>
      </c>
      <c r="Y42" s="11">
        <v>16747</v>
      </c>
      <c r="Z42" s="11">
        <v>16623</v>
      </c>
      <c r="AA42" s="11">
        <v>16791</v>
      </c>
      <c r="AB42" s="11">
        <v>16761</v>
      </c>
      <c r="AC42" s="11">
        <v>16545</v>
      </c>
      <c r="AD42" s="11">
        <v>16644</v>
      </c>
      <c r="AE42" s="11">
        <v>16983</v>
      </c>
      <c r="AF42" s="11">
        <v>17032</v>
      </c>
      <c r="AG42" s="11">
        <v>17108</v>
      </c>
      <c r="AH42" s="11">
        <v>17104</v>
      </c>
      <c r="AI42" s="11">
        <v>16952</v>
      </c>
      <c r="AJ42" s="11">
        <v>16876</v>
      </c>
      <c r="AK42" s="11">
        <v>16714</v>
      </c>
    </row>
    <row r="43" spans="1:37" x14ac:dyDescent="0.25">
      <c r="A43" t="s">
        <v>378</v>
      </c>
      <c r="B43" s="11">
        <v>8910</v>
      </c>
      <c r="C43" s="11">
        <v>8942</v>
      </c>
      <c r="D43" s="11">
        <v>8832</v>
      </c>
      <c r="E43" s="11">
        <v>8281</v>
      </c>
      <c r="F43" s="11">
        <v>8568</v>
      </c>
      <c r="G43" s="11">
        <v>8685</v>
      </c>
      <c r="H43" s="11">
        <v>8733</v>
      </c>
      <c r="I43" s="11">
        <v>8783</v>
      </c>
      <c r="J43" s="11">
        <v>8742</v>
      </c>
      <c r="K43" s="11">
        <v>8606</v>
      </c>
      <c r="L43" s="11">
        <v>8668</v>
      </c>
      <c r="M43" s="11">
        <v>8804</v>
      </c>
      <c r="N43" s="11">
        <v>8784</v>
      </c>
      <c r="O43" s="11">
        <v>8810</v>
      </c>
      <c r="P43" s="11">
        <v>8773</v>
      </c>
      <c r="Q43" s="11">
        <v>8716</v>
      </c>
      <c r="R43" s="11">
        <v>8775</v>
      </c>
      <c r="S43" s="11">
        <v>8831</v>
      </c>
      <c r="T43" s="11">
        <v>8887</v>
      </c>
      <c r="U43" s="11">
        <v>8845</v>
      </c>
      <c r="V43" s="11">
        <v>8832</v>
      </c>
      <c r="W43" s="11">
        <v>8789</v>
      </c>
      <c r="X43" s="11">
        <v>8840</v>
      </c>
      <c r="Y43" s="11">
        <v>8825</v>
      </c>
      <c r="Z43" s="11">
        <v>8790</v>
      </c>
      <c r="AA43" s="11">
        <v>8869</v>
      </c>
      <c r="AB43" s="11">
        <v>8829</v>
      </c>
      <c r="AC43" s="11">
        <v>8755</v>
      </c>
      <c r="AD43" s="11">
        <v>8794</v>
      </c>
      <c r="AE43" s="11">
        <v>8942</v>
      </c>
      <c r="AF43" s="11">
        <v>8959</v>
      </c>
      <c r="AG43" s="11">
        <v>9003</v>
      </c>
      <c r="AH43" s="11">
        <v>8989</v>
      </c>
      <c r="AI43" s="11">
        <v>8935</v>
      </c>
      <c r="AJ43" s="11">
        <v>8892</v>
      </c>
      <c r="AK43" s="11">
        <v>8773</v>
      </c>
    </row>
    <row r="44" spans="1:37" x14ac:dyDescent="0.25">
      <c r="A44" t="s">
        <v>379</v>
      </c>
      <c r="B44" s="11">
        <v>5880</v>
      </c>
      <c r="C44" s="11">
        <v>5881</v>
      </c>
      <c r="D44" s="11">
        <v>5833</v>
      </c>
      <c r="E44" s="11">
        <v>5554</v>
      </c>
      <c r="F44" s="11">
        <v>5673</v>
      </c>
      <c r="G44" s="11">
        <v>5751</v>
      </c>
      <c r="H44" s="11">
        <v>5814</v>
      </c>
      <c r="I44" s="11">
        <v>5802</v>
      </c>
      <c r="J44" s="11">
        <v>5776</v>
      </c>
      <c r="K44" s="11">
        <v>5735</v>
      </c>
      <c r="L44" s="11">
        <v>5776</v>
      </c>
      <c r="M44" s="11">
        <v>5896</v>
      </c>
      <c r="N44" s="11">
        <v>5886</v>
      </c>
      <c r="O44" s="11">
        <v>5824</v>
      </c>
      <c r="P44" s="11">
        <v>5806</v>
      </c>
      <c r="Q44" s="11">
        <v>5775</v>
      </c>
      <c r="R44" s="11">
        <v>5831</v>
      </c>
      <c r="S44" s="11">
        <v>5865</v>
      </c>
      <c r="T44" s="11">
        <v>5912</v>
      </c>
      <c r="U44" s="11">
        <v>5863</v>
      </c>
      <c r="V44" s="11">
        <v>5821</v>
      </c>
      <c r="W44" s="11">
        <v>5822</v>
      </c>
      <c r="X44" s="11">
        <v>5878</v>
      </c>
      <c r="Y44" s="11">
        <v>5827</v>
      </c>
      <c r="Z44" s="11">
        <v>5808</v>
      </c>
      <c r="AA44" s="11">
        <v>5850</v>
      </c>
      <c r="AB44" s="11">
        <v>5832</v>
      </c>
      <c r="AC44" s="11">
        <v>5740</v>
      </c>
      <c r="AD44" s="11">
        <v>5781</v>
      </c>
      <c r="AE44" s="11">
        <v>5903</v>
      </c>
      <c r="AF44" s="11">
        <v>5909</v>
      </c>
      <c r="AG44" s="11">
        <v>5935</v>
      </c>
      <c r="AH44" s="11">
        <v>5908</v>
      </c>
      <c r="AI44" s="11">
        <v>5870</v>
      </c>
      <c r="AJ44" s="11">
        <v>5833</v>
      </c>
      <c r="AK44" s="11">
        <v>5782</v>
      </c>
    </row>
    <row r="45" spans="1:37" x14ac:dyDescent="0.25">
      <c r="A45" t="s">
        <v>380</v>
      </c>
      <c r="B45" s="11">
        <v>47343</v>
      </c>
      <c r="C45" s="11">
        <v>47541</v>
      </c>
      <c r="D45" s="11">
        <v>46955</v>
      </c>
      <c r="E45" s="11">
        <v>44746</v>
      </c>
      <c r="F45" s="11">
        <v>46247</v>
      </c>
      <c r="G45" s="11">
        <v>46751</v>
      </c>
      <c r="H45" s="11">
        <v>46984</v>
      </c>
      <c r="I45" s="11">
        <v>47049</v>
      </c>
      <c r="J45" s="11">
        <v>46997</v>
      </c>
      <c r="K45" s="11">
        <v>46213</v>
      </c>
      <c r="L45" s="11">
        <v>46485</v>
      </c>
      <c r="M45" s="11">
        <v>46850</v>
      </c>
      <c r="N45" s="11">
        <v>46602</v>
      </c>
      <c r="O45" s="11">
        <v>46588</v>
      </c>
      <c r="P45" s="11">
        <v>46528</v>
      </c>
      <c r="Q45" s="11">
        <v>46671</v>
      </c>
      <c r="R45" s="11">
        <v>47128</v>
      </c>
      <c r="S45" s="11">
        <v>47848</v>
      </c>
      <c r="T45" s="11">
        <v>47685</v>
      </c>
      <c r="U45" s="11">
        <v>47205</v>
      </c>
      <c r="V45" s="11">
        <v>47311</v>
      </c>
      <c r="W45" s="11">
        <v>47188</v>
      </c>
      <c r="X45" s="11">
        <v>47637</v>
      </c>
      <c r="Y45" s="11">
        <v>47251</v>
      </c>
      <c r="Z45" s="11">
        <v>46746</v>
      </c>
      <c r="AA45" s="11">
        <v>47181</v>
      </c>
      <c r="AB45" s="11">
        <v>47132</v>
      </c>
      <c r="AC45" s="11">
        <v>46688</v>
      </c>
      <c r="AD45" s="11">
        <v>47028</v>
      </c>
      <c r="AE45" s="11">
        <v>47874</v>
      </c>
      <c r="AF45" s="11">
        <v>47828</v>
      </c>
      <c r="AG45" s="11">
        <v>48007</v>
      </c>
      <c r="AH45" s="11">
        <v>48137</v>
      </c>
      <c r="AI45" s="11">
        <v>47887</v>
      </c>
      <c r="AJ45" s="11">
        <v>47566</v>
      </c>
      <c r="AK45" s="11">
        <v>47017</v>
      </c>
    </row>
    <row r="46" spans="1:37" x14ac:dyDescent="0.25">
      <c r="A46" t="s">
        <v>381</v>
      </c>
      <c r="B46" s="11">
        <v>70791</v>
      </c>
      <c r="C46" s="11">
        <v>71008</v>
      </c>
      <c r="D46" s="11">
        <v>69886</v>
      </c>
      <c r="E46" s="11">
        <v>64459</v>
      </c>
      <c r="F46" s="11">
        <v>66822</v>
      </c>
      <c r="G46" s="11">
        <v>68854</v>
      </c>
      <c r="H46" s="11">
        <v>69861</v>
      </c>
      <c r="I46" s="11">
        <v>69973</v>
      </c>
      <c r="J46" s="11">
        <v>69534</v>
      </c>
      <c r="K46" s="11">
        <v>68654</v>
      </c>
      <c r="L46" s="11">
        <v>69161</v>
      </c>
      <c r="M46" s="11">
        <v>70047</v>
      </c>
      <c r="N46" s="11">
        <v>69578</v>
      </c>
      <c r="O46" s="11">
        <v>69548</v>
      </c>
      <c r="P46" s="11">
        <v>69220</v>
      </c>
      <c r="Q46" s="11">
        <v>68905</v>
      </c>
      <c r="R46" s="11">
        <v>69720</v>
      </c>
      <c r="S46" s="11">
        <v>71329</v>
      </c>
      <c r="T46" s="11">
        <v>71568</v>
      </c>
      <c r="U46" s="11">
        <v>70918</v>
      </c>
      <c r="V46" s="11">
        <v>70720</v>
      </c>
      <c r="W46" s="11">
        <v>70082</v>
      </c>
      <c r="X46" s="11">
        <v>70437</v>
      </c>
      <c r="Y46" s="11">
        <v>69985</v>
      </c>
      <c r="Z46" s="11">
        <v>69482</v>
      </c>
      <c r="AA46" s="11">
        <v>69994</v>
      </c>
      <c r="AB46" s="11">
        <v>69797</v>
      </c>
      <c r="AC46" s="11">
        <v>68883</v>
      </c>
      <c r="AD46" s="11">
        <v>69639</v>
      </c>
      <c r="AE46" s="11">
        <v>71460</v>
      </c>
      <c r="AF46" s="11">
        <v>71632</v>
      </c>
      <c r="AG46" s="11">
        <v>71845</v>
      </c>
      <c r="AH46" s="11">
        <v>71641</v>
      </c>
      <c r="AI46" s="11">
        <v>70953</v>
      </c>
      <c r="AJ46" s="11">
        <v>70430</v>
      </c>
      <c r="AK46" s="11">
        <v>69590</v>
      </c>
    </row>
    <row r="47" spans="1:37" x14ac:dyDescent="0.25">
      <c r="A47" t="s">
        <v>382</v>
      </c>
      <c r="B47" s="11">
        <v>3477</v>
      </c>
      <c r="C47" s="11">
        <v>3487</v>
      </c>
      <c r="D47" s="11">
        <v>3435</v>
      </c>
      <c r="E47" s="11">
        <v>3251</v>
      </c>
      <c r="F47" s="11">
        <v>3347</v>
      </c>
      <c r="G47" s="11">
        <v>3395</v>
      </c>
      <c r="H47" s="11">
        <v>3395</v>
      </c>
      <c r="I47" s="11">
        <v>3409</v>
      </c>
      <c r="J47" s="11">
        <v>3429</v>
      </c>
      <c r="K47" s="11">
        <v>3359</v>
      </c>
      <c r="L47" s="11">
        <v>3418</v>
      </c>
      <c r="M47" s="11">
        <v>3454</v>
      </c>
      <c r="N47" s="11">
        <v>3465</v>
      </c>
      <c r="O47" s="11">
        <v>3453</v>
      </c>
      <c r="P47" s="11">
        <v>3455</v>
      </c>
      <c r="Q47" s="11">
        <v>3421</v>
      </c>
      <c r="R47" s="11">
        <v>3493</v>
      </c>
      <c r="S47" s="11">
        <v>3531</v>
      </c>
      <c r="T47" s="11">
        <v>3504</v>
      </c>
      <c r="U47" s="11">
        <v>3478</v>
      </c>
      <c r="V47" s="11">
        <v>3453</v>
      </c>
      <c r="W47" s="11">
        <v>3425</v>
      </c>
      <c r="X47" s="11">
        <v>3446</v>
      </c>
      <c r="Y47" s="11">
        <v>3449</v>
      </c>
      <c r="Z47" s="11">
        <v>3438</v>
      </c>
      <c r="AA47" s="11">
        <v>3472</v>
      </c>
      <c r="AB47" s="11">
        <v>3464</v>
      </c>
      <c r="AC47" s="11">
        <v>3424</v>
      </c>
      <c r="AD47" s="11">
        <v>3444</v>
      </c>
      <c r="AE47" s="11">
        <v>3494</v>
      </c>
      <c r="AF47" s="11">
        <v>3511</v>
      </c>
      <c r="AG47" s="11">
        <v>3530</v>
      </c>
      <c r="AH47" s="11">
        <v>3508</v>
      </c>
      <c r="AI47" s="11">
        <v>3476</v>
      </c>
      <c r="AJ47" s="11">
        <v>3463</v>
      </c>
      <c r="AK47" s="11">
        <v>3433</v>
      </c>
    </row>
    <row r="48" spans="1:37" x14ac:dyDescent="0.25">
      <c r="A48" t="s">
        <v>383</v>
      </c>
      <c r="B48" s="11">
        <v>16788</v>
      </c>
      <c r="C48" s="11">
        <v>16846</v>
      </c>
      <c r="D48" s="11">
        <v>16697</v>
      </c>
      <c r="E48" s="11">
        <v>16241</v>
      </c>
      <c r="F48" s="11">
        <v>16759</v>
      </c>
      <c r="G48" s="11">
        <v>16729</v>
      </c>
      <c r="H48" s="11">
        <v>16837</v>
      </c>
      <c r="I48" s="11">
        <v>16764</v>
      </c>
      <c r="J48" s="11">
        <v>16703</v>
      </c>
      <c r="K48" s="11">
        <v>16337</v>
      </c>
      <c r="L48" s="11">
        <v>16492</v>
      </c>
      <c r="M48" s="11">
        <v>16632</v>
      </c>
      <c r="N48" s="11">
        <v>16619</v>
      </c>
      <c r="O48" s="11">
        <v>16632</v>
      </c>
      <c r="P48" s="11">
        <v>16608</v>
      </c>
      <c r="Q48" s="11">
        <v>16595</v>
      </c>
      <c r="R48" s="11">
        <v>16736</v>
      </c>
      <c r="S48" s="11">
        <v>16828</v>
      </c>
      <c r="T48" s="11">
        <v>16863</v>
      </c>
      <c r="U48" s="11">
        <v>16678</v>
      </c>
      <c r="V48" s="11">
        <v>16706</v>
      </c>
      <c r="W48" s="11">
        <v>16647</v>
      </c>
      <c r="X48" s="11">
        <v>16725</v>
      </c>
      <c r="Y48" s="11">
        <v>16695</v>
      </c>
      <c r="Z48" s="11">
        <v>16638</v>
      </c>
      <c r="AA48" s="11">
        <v>16823</v>
      </c>
      <c r="AB48" s="11">
        <v>16750</v>
      </c>
      <c r="AC48" s="11">
        <v>16534</v>
      </c>
      <c r="AD48" s="11">
        <v>16599</v>
      </c>
      <c r="AE48" s="11">
        <v>16915</v>
      </c>
      <c r="AF48" s="11">
        <v>16918</v>
      </c>
      <c r="AG48" s="11">
        <v>16986</v>
      </c>
      <c r="AH48" s="11">
        <v>16964</v>
      </c>
      <c r="AI48" s="11">
        <v>16833</v>
      </c>
      <c r="AJ48" s="11">
        <v>16742</v>
      </c>
      <c r="AK48" s="11">
        <v>16572</v>
      </c>
    </row>
    <row r="49" spans="1:37" x14ac:dyDescent="0.25">
      <c r="A49" t="s">
        <v>384</v>
      </c>
      <c r="B49" s="11">
        <v>11450</v>
      </c>
      <c r="C49" s="11">
        <v>11381</v>
      </c>
      <c r="D49" s="11">
        <v>11217</v>
      </c>
      <c r="E49" s="11">
        <v>10819</v>
      </c>
      <c r="F49" s="11">
        <v>11112</v>
      </c>
      <c r="G49" s="11">
        <v>11385</v>
      </c>
      <c r="H49" s="11">
        <v>11537</v>
      </c>
      <c r="I49" s="11">
        <v>11397</v>
      </c>
      <c r="J49" s="11">
        <v>11179</v>
      </c>
      <c r="K49" s="11">
        <v>10956</v>
      </c>
      <c r="L49" s="11">
        <v>11020</v>
      </c>
      <c r="M49" s="11">
        <v>11231</v>
      </c>
      <c r="N49" s="11">
        <v>11130</v>
      </c>
      <c r="O49" s="11">
        <v>11015</v>
      </c>
      <c r="P49" s="11">
        <v>11009</v>
      </c>
      <c r="Q49" s="11">
        <v>10801</v>
      </c>
      <c r="R49" s="11">
        <v>11062</v>
      </c>
      <c r="S49" s="11">
        <v>11299</v>
      </c>
      <c r="T49" s="11">
        <v>11309</v>
      </c>
      <c r="U49" s="11">
        <v>11145</v>
      </c>
      <c r="V49" s="11">
        <v>11171</v>
      </c>
      <c r="W49" s="11">
        <v>11090</v>
      </c>
      <c r="X49" s="11">
        <v>11122</v>
      </c>
      <c r="Y49" s="11">
        <v>10989</v>
      </c>
      <c r="Z49" s="11">
        <v>10972</v>
      </c>
      <c r="AA49" s="11">
        <v>10925</v>
      </c>
      <c r="AB49" s="11">
        <v>10864</v>
      </c>
      <c r="AC49" s="11">
        <v>10688</v>
      </c>
      <c r="AD49" s="11">
        <v>10902</v>
      </c>
      <c r="AE49" s="11">
        <v>11121</v>
      </c>
      <c r="AF49" s="11">
        <v>11043</v>
      </c>
      <c r="AG49" s="11">
        <v>11075</v>
      </c>
      <c r="AH49" s="11">
        <v>11104</v>
      </c>
      <c r="AI49" s="11">
        <v>11096</v>
      </c>
      <c r="AJ49" s="11">
        <v>11010</v>
      </c>
      <c r="AK49" s="11">
        <v>10844</v>
      </c>
    </row>
    <row r="50" spans="1:37" x14ac:dyDescent="0.25">
      <c r="A50" t="s">
        <v>385</v>
      </c>
      <c r="B50" s="11">
        <v>19605</v>
      </c>
      <c r="C50" s="11">
        <v>19707</v>
      </c>
      <c r="D50" s="11">
        <v>19619</v>
      </c>
      <c r="E50" s="11">
        <v>18940</v>
      </c>
      <c r="F50" s="11">
        <v>19821</v>
      </c>
      <c r="G50" s="11">
        <v>20076</v>
      </c>
      <c r="H50" s="11">
        <v>20163</v>
      </c>
      <c r="I50" s="11">
        <v>20179</v>
      </c>
      <c r="J50" s="11">
        <v>20065</v>
      </c>
      <c r="K50" s="11">
        <v>19611</v>
      </c>
      <c r="L50" s="11">
        <v>19561</v>
      </c>
      <c r="M50" s="11">
        <v>19728</v>
      </c>
      <c r="N50" s="11">
        <v>19477</v>
      </c>
      <c r="O50" s="11">
        <v>19657</v>
      </c>
      <c r="P50" s="11">
        <v>19606</v>
      </c>
      <c r="Q50" s="11">
        <v>19523</v>
      </c>
      <c r="R50" s="11">
        <v>19513</v>
      </c>
      <c r="S50" s="11">
        <v>19611</v>
      </c>
      <c r="T50" s="11">
        <v>19884</v>
      </c>
      <c r="U50" s="11">
        <v>19691</v>
      </c>
      <c r="V50" s="11">
        <v>19741</v>
      </c>
      <c r="W50" s="11">
        <v>19765</v>
      </c>
      <c r="X50" s="11">
        <v>19938</v>
      </c>
      <c r="Y50" s="11">
        <v>19684</v>
      </c>
      <c r="Z50" s="11">
        <v>19598</v>
      </c>
      <c r="AA50" s="11">
        <v>19742</v>
      </c>
      <c r="AB50" s="11">
        <v>19567</v>
      </c>
      <c r="AC50" s="11">
        <v>19363</v>
      </c>
      <c r="AD50" s="11">
        <v>19502</v>
      </c>
      <c r="AE50" s="11">
        <v>19780</v>
      </c>
      <c r="AF50" s="11">
        <v>19811</v>
      </c>
      <c r="AG50" s="11">
        <v>19901</v>
      </c>
      <c r="AH50" s="11">
        <v>19899</v>
      </c>
      <c r="AI50" s="11">
        <v>19805</v>
      </c>
      <c r="AJ50" s="11">
        <v>19683</v>
      </c>
      <c r="AK50" s="11">
        <v>19428</v>
      </c>
    </row>
    <row r="51" spans="1:37" x14ac:dyDescent="0.25">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row>
    <row r="52" spans="1:37" x14ac:dyDescent="0.25">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row>
    <row r="53" spans="1:37" x14ac:dyDescent="0.25">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row>
    <row r="54" spans="1:37" x14ac:dyDescent="0.25">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row>
    <row r="55" spans="1:37" x14ac:dyDescent="0.25">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row>
    <row r="56" spans="1:37" x14ac:dyDescent="0.25">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row>
    <row r="57" spans="1:37" x14ac:dyDescent="0.25">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row>
    <row r="58" spans="1:37" x14ac:dyDescent="0.25">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row>
    <row r="59" spans="1:37" x14ac:dyDescent="0.25">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row>
    <row r="60" spans="1:37" x14ac:dyDescent="0.2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row>
    <row r="61" spans="1:37" x14ac:dyDescent="0.25">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row>
    <row r="62" spans="1:37" x14ac:dyDescent="0.25">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row>
    <row r="63" spans="1:37" x14ac:dyDescent="0.25">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row>
    <row r="64" spans="1:37" x14ac:dyDescent="0.25">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row>
    <row r="65" spans="2:37" x14ac:dyDescent="0.25">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row>
    <row r="66" spans="2:37" x14ac:dyDescent="0.25">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row>
    <row r="67" spans="2:37" x14ac:dyDescent="0.25">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row>
    <row r="68" spans="2:37" x14ac:dyDescent="0.25">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row>
    <row r="69" spans="2:37" x14ac:dyDescent="0.25">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row>
    <row r="70" spans="2:37" x14ac:dyDescent="0.25">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row>
    <row r="71" spans="2:37" x14ac:dyDescent="0.25">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row>
    <row r="72" spans="2:37" x14ac:dyDescent="0.25">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row>
    <row r="73" spans="2:37" x14ac:dyDescent="0.25">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row>
    <row r="74" spans="2:37" x14ac:dyDescent="0.25">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row>
    <row r="75" spans="2:37" x14ac:dyDescent="0.25">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row>
    <row r="76" spans="2:37" x14ac:dyDescent="0.25">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row>
    <row r="77" spans="2:37" x14ac:dyDescent="0.25">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row>
    <row r="78" spans="2:37" x14ac:dyDescent="0.25">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row>
    <row r="79" spans="2:37" x14ac:dyDescent="0.25">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row>
    <row r="80" spans="2:37" x14ac:dyDescent="0.25">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row>
    <row r="81" spans="2:37" x14ac:dyDescent="0.25">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row>
    <row r="82" spans="2:37" x14ac:dyDescent="0.25">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row>
    <row r="83" spans="2:37" x14ac:dyDescent="0.25">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row>
    <row r="84" spans="2:37" x14ac:dyDescent="0.25">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row>
    <row r="85" spans="2:37" x14ac:dyDescent="0.25">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row>
    <row r="86" spans="2:37" x14ac:dyDescent="0.25">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row>
    <row r="87" spans="2:37" x14ac:dyDescent="0.25">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row>
    <row r="88" spans="2:37" x14ac:dyDescent="0.25">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row>
    <row r="89" spans="2:37" x14ac:dyDescent="0.25">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row>
    <row r="90" spans="2:37" x14ac:dyDescent="0.25">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row>
    <row r="91" spans="2:37" x14ac:dyDescent="0.25">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row>
    <row r="92" spans="2:37" x14ac:dyDescent="0.25">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row>
    <row r="93" spans="2:37" x14ac:dyDescent="0.25">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row>
    <row r="94" spans="2:37" x14ac:dyDescent="0.25">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row>
    <row r="95" spans="2:37" x14ac:dyDescent="0.25">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row>
    <row r="96" spans="2:37" x14ac:dyDescent="0.25">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row>
    <row r="97" spans="2:37" x14ac:dyDescent="0.25">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row>
    <row r="98" spans="2:37" x14ac:dyDescent="0.25">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row>
    <row r="99" spans="2:37" x14ac:dyDescent="0.25">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row>
    <row r="100" spans="2:37" x14ac:dyDescent="0.25">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row>
    <row r="101" spans="2:37" x14ac:dyDescent="0.25">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row>
    <row r="102" spans="2:37" x14ac:dyDescent="0.25">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row>
    <row r="103" spans="2:37" x14ac:dyDescent="0.25">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row>
    <row r="104" spans="2:37" x14ac:dyDescent="0.25">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row>
    <row r="105" spans="2:37" x14ac:dyDescent="0.25">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row>
    <row r="106" spans="2:37" x14ac:dyDescent="0.25">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row>
    <row r="107" spans="2:37" x14ac:dyDescent="0.25">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row>
    <row r="108" spans="2:37" x14ac:dyDescent="0.25">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row>
    <row r="109" spans="2:37" x14ac:dyDescent="0.25">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row>
    <row r="110" spans="2:37" x14ac:dyDescent="0.25">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row>
    <row r="111" spans="2:37" x14ac:dyDescent="0.25">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row>
    <row r="112" spans="2:37" x14ac:dyDescent="0.25">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row>
    <row r="113" spans="2:37" x14ac:dyDescent="0.25">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row>
    <row r="114" spans="2:37" x14ac:dyDescent="0.25">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row>
    <row r="115" spans="2:37" x14ac:dyDescent="0.25">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row>
    <row r="116" spans="2:37" x14ac:dyDescent="0.25">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row>
    <row r="117" spans="2:37" x14ac:dyDescent="0.25">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row>
    <row r="118" spans="2:37" x14ac:dyDescent="0.25">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row>
    <row r="119" spans="2:37" x14ac:dyDescent="0.25">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row>
    <row r="120" spans="2:37" x14ac:dyDescent="0.25">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row>
    <row r="121" spans="2:37" x14ac:dyDescent="0.25">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row>
    <row r="122" spans="2:37" x14ac:dyDescent="0.25">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row>
    <row r="123" spans="2:37" x14ac:dyDescent="0.25">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row>
    <row r="124" spans="2:37" x14ac:dyDescent="0.25">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row>
    <row r="125" spans="2:37" x14ac:dyDescent="0.25">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row>
    <row r="126" spans="2:37" x14ac:dyDescent="0.25">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row>
    <row r="127" spans="2:37" x14ac:dyDescent="0.25">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row>
    <row r="128" spans="2:37" x14ac:dyDescent="0.25">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row>
    <row r="129" spans="2:37" x14ac:dyDescent="0.25">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row>
    <row r="130" spans="2:37" x14ac:dyDescent="0.25">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row>
    <row r="131" spans="2:37" x14ac:dyDescent="0.25">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row>
    <row r="132" spans="2:37" x14ac:dyDescent="0.25">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row>
    <row r="133" spans="2:37" x14ac:dyDescent="0.25">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row>
    <row r="134" spans="2:37" x14ac:dyDescent="0.25">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row>
    <row r="135" spans="2:37" x14ac:dyDescent="0.25">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row>
    <row r="136" spans="2:37" x14ac:dyDescent="0.25">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row>
    <row r="137" spans="2:37" x14ac:dyDescent="0.25">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row>
    <row r="138" spans="2:37" x14ac:dyDescent="0.25">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row>
    <row r="139" spans="2:37" x14ac:dyDescent="0.25">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row>
    <row r="140" spans="2:37" x14ac:dyDescent="0.25">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row>
    <row r="141" spans="2:37" x14ac:dyDescent="0.25">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row>
    <row r="142" spans="2:37" x14ac:dyDescent="0.25">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row>
    <row r="143" spans="2:37" x14ac:dyDescent="0.25">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row>
    <row r="144" spans="2:37" x14ac:dyDescent="0.25">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row>
    <row r="145" spans="2:37" x14ac:dyDescent="0.25">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row>
    <row r="146" spans="2:37" x14ac:dyDescent="0.25">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row>
    <row r="147" spans="2:37" x14ac:dyDescent="0.25">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row>
    <row r="148" spans="2:37" x14ac:dyDescent="0.25">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row>
    <row r="149" spans="2:37" x14ac:dyDescent="0.25">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row>
    <row r="150" spans="2:37" x14ac:dyDescent="0.25">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row>
    <row r="151" spans="2:37" x14ac:dyDescent="0.25">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row>
    <row r="152" spans="2:37" x14ac:dyDescent="0.25">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row>
    <row r="153" spans="2:37" x14ac:dyDescent="0.25">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row>
    <row r="154" spans="2:37" x14ac:dyDescent="0.25">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row>
    <row r="155" spans="2:37" x14ac:dyDescent="0.25">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row>
    <row r="156" spans="2:37" x14ac:dyDescent="0.25">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row>
    <row r="157" spans="2:37" x14ac:dyDescent="0.25">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row>
    <row r="158" spans="2:37" x14ac:dyDescent="0.25">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row>
    <row r="159" spans="2:37" x14ac:dyDescent="0.25">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row>
    <row r="160" spans="2:37" x14ac:dyDescent="0.25">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row>
    <row r="161" spans="2:37" x14ac:dyDescent="0.25">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row>
    <row r="162" spans="2:37" x14ac:dyDescent="0.25">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row>
    <row r="163" spans="2:37" x14ac:dyDescent="0.25">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row>
    <row r="164" spans="2:37" x14ac:dyDescent="0.25">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row>
    <row r="165" spans="2:37" x14ac:dyDescent="0.25">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row>
    <row r="166" spans="2:37" x14ac:dyDescent="0.25">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row>
    <row r="167" spans="2:37" x14ac:dyDescent="0.25">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row>
    <row r="168" spans="2:37" x14ac:dyDescent="0.25">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row>
    <row r="169" spans="2:37" x14ac:dyDescent="0.25">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row>
    <row r="170" spans="2:37" x14ac:dyDescent="0.25">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row>
    <row r="171" spans="2:37" x14ac:dyDescent="0.25">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row>
    <row r="172" spans="2:37" x14ac:dyDescent="0.25">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row>
    <row r="173" spans="2:37" x14ac:dyDescent="0.25">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row>
    <row r="174" spans="2:37" x14ac:dyDescent="0.25">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row>
    <row r="175" spans="2:37" x14ac:dyDescent="0.25">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row>
    <row r="176" spans="2:37" x14ac:dyDescent="0.25">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row>
    <row r="177" spans="2:37" x14ac:dyDescent="0.25">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row>
    <row r="178" spans="2:37" x14ac:dyDescent="0.25">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row>
    <row r="179" spans="2:37" x14ac:dyDescent="0.25">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row>
    <row r="180" spans="2:37" x14ac:dyDescent="0.25">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row>
    <row r="181" spans="2:37" x14ac:dyDescent="0.25">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row>
    <row r="182" spans="2:37" x14ac:dyDescent="0.25">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row>
    <row r="183" spans="2:37" x14ac:dyDescent="0.25">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row>
    <row r="184" spans="2:37" x14ac:dyDescent="0.25">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row>
    <row r="185" spans="2:37" x14ac:dyDescent="0.25">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row>
    <row r="186" spans="2:37" x14ac:dyDescent="0.25">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row>
    <row r="187" spans="2:37" x14ac:dyDescent="0.25">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row>
    <row r="188" spans="2:37" x14ac:dyDescent="0.25">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row>
    <row r="189" spans="2:37" x14ac:dyDescent="0.25">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row>
    <row r="190" spans="2:37" x14ac:dyDescent="0.25">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row>
    <row r="191" spans="2:37" x14ac:dyDescent="0.25">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row>
    <row r="192" spans="2:37" x14ac:dyDescent="0.25">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row>
    <row r="193" spans="2:37" x14ac:dyDescent="0.25">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row>
    <row r="194" spans="2:37" x14ac:dyDescent="0.25">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row>
    <row r="195" spans="2:37" x14ac:dyDescent="0.25">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row>
    <row r="196" spans="2:37" x14ac:dyDescent="0.25">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row>
    <row r="197" spans="2:37" x14ac:dyDescent="0.25">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row>
    <row r="198" spans="2:37" x14ac:dyDescent="0.25">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row>
    <row r="199" spans="2:37" x14ac:dyDescent="0.25">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row>
    <row r="200" spans="2:37" x14ac:dyDescent="0.25">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row>
    <row r="201" spans="2:37" x14ac:dyDescent="0.25">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row>
    <row r="202" spans="2:37" x14ac:dyDescent="0.25">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row>
    <row r="203" spans="2:37" x14ac:dyDescent="0.25">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row>
    <row r="204" spans="2:37" x14ac:dyDescent="0.25">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row>
    <row r="205" spans="2:37" x14ac:dyDescent="0.25">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row>
    <row r="206" spans="2:37" x14ac:dyDescent="0.25">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row>
    <row r="207" spans="2:37" x14ac:dyDescent="0.25">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row>
    <row r="208" spans="2:37" x14ac:dyDescent="0.25">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row>
    <row r="209" spans="2:37" x14ac:dyDescent="0.25">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row>
    <row r="210" spans="2:37" x14ac:dyDescent="0.25">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row>
    <row r="211" spans="2:37" x14ac:dyDescent="0.25">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row>
    <row r="212" spans="2:37" x14ac:dyDescent="0.25">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row>
    <row r="213" spans="2:37" x14ac:dyDescent="0.25">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row>
    <row r="214" spans="2:37" x14ac:dyDescent="0.25">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row>
    <row r="215" spans="2:37" x14ac:dyDescent="0.25">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row>
    <row r="216" spans="2:37" x14ac:dyDescent="0.25">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row>
    <row r="217" spans="2:37" x14ac:dyDescent="0.25">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row>
    <row r="218" spans="2:37" x14ac:dyDescent="0.25">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row>
    <row r="219" spans="2:37" x14ac:dyDescent="0.25">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row>
    <row r="220" spans="2:37" x14ac:dyDescent="0.25">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row>
    <row r="221" spans="2:37" x14ac:dyDescent="0.25">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row>
    <row r="222" spans="2:37" x14ac:dyDescent="0.25">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row>
    <row r="223" spans="2:37" x14ac:dyDescent="0.25">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row>
    <row r="224" spans="2:37" x14ac:dyDescent="0.25">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row>
    <row r="225" spans="2:37" x14ac:dyDescent="0.25">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row>
    <row r="226" spans="2:37" x14ac:dyDescent="0.25">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row>
    <row r="227" spans="2:37" x14ac:dyDescent="0.25">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row>
    <row r="228" spans="2:37" x14ac:dyDescent="0.25">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row>
    <row r="229" spans="2:37" x14ac:dyDescent="0.25">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row>
    <row r="230" spans="2:37" x14ac:dyDescent="0.25">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row>
    <row r="231" spans="2:37" x14ac:dyDescent="0.25">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row>
    <row r="232" spans="2:37" x14ac:dyDescent="0.25">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row>
    <row r="233" spans="2:37" x14ac:dyDescent="0.25">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row>
    <row r="234" spans="2:37" x14ac:dyDescent="0.25">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row>
    <row r="235" spans="2:37" x14ac:dyDescent="0.25">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row>
    <row r="236" spans="2:37" x14ac:dyDescent="0.25">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row>
    <row r="237" spans="2:37" x14ac:dyDescent="0.25">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row>
    <row r="238" spans="2:37" x14ac:dyDescent="0.25">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row>
    <row r="239" spans="2:37" x14ac:dyDescent="0.25">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row>
    <row r="240" spans="2:37" x14ac:dyDescent="0.25">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row>
    <row r="241" spans="2:37" x14ac:dyDescent="0.25">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row>
    <row r="242" spans="2:37" x14ac:dyDescent="0.25">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row>
    <row r="243" spans="2:37" x14ac:dyDescent="0.25">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row>
    <row r="244" spans="2:37" x14ac:dyDescent="0.25">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row>
    <row r="245" spans="2:37" x14ac:dyDescent="0.25">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row>
    <row r="246" spans="2:37" x14ac:dyDescent="0.25">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row>
    <row r="247" spans="2:37" x14ac:dyDescent="0.25">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row>
    <row r="248" spans="2:37" x14ac:dyDescent="0.25">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row>
    <row r="249" spans="2:37" x14ac:dyDescent="0.25">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row>
    <row r="250" spans="2:37" x14ac:dyDescent="0.25">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row>
    <row r="251" spans="2:37" x14ac:dyDescent="0.25">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row>
    <row r="252" spans="2:37" x14ac:dyDescent="0.25">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row>
    <row r="253" spans="2:37" x14ac:dyDescent="0.25">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row>
    <row r="254" spans="2:37" x14ac:dyDescent="0.25">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row>
    <row r="255" spans="2:37" x14ac:dyDescent="0.25">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row>
    <row r="256" spans="2:37" x14ac:dyDescent="0.25">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row>
    <row r="257" spans="2:37" x14ac:dyDescent="0.25">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row>
    <row r="258" spans="2:37" x14ac:dyDescent="0.25">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row>
    <row r="259" spans="2:37" x14ac:dyDescent="0.25">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row>
    <row r="260" spans="2:37" x14ac:dyDescent="0.25">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row>
    <row r="261" spans="2:37" x14ac:dyDescent="0.25">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row>
    <row r="262" spans="2:37" x14ac:dyDescent="0.25">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row>
    <row r="263" spans="2:37" x14ac:dyDescent="0.25">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row>
    <row r="264" spans="2:37" x14ac:dyDescent="0.25">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row>
    <row r="265" spans="2:37" x14ac:dyDescent="0.25">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row>
    <row r="266" spans="2:37" x14ac:dyDescent="0.25">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row>
    <row r="267" spans="2:37" x14ac:dyDescent="0.25">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row>
    <row r="268" spans="2:37" x14ac:dyDescent="0.25">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row>
    <row r="269" spans="2:37" x14ac:dyDescent="0.25">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row>
    <row r="270" spans="2:37" x14ac:dyDescent="0.25">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row>
    <row r="271" spans="2:37" x14ac:dyDescent="0.25">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row>
    <row r="272" spans="2:37" x14ac:dyDescent="0.25">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row>
    <row r="273" spans="2:37" x14ac:dyDescent="0.25">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row>
    <row r="274" spans="2:37" x14ac:dyDescent="0.25">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row>
    <row r="275" spans="2:37" x14ac:dyDescent="0.25">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row>
    <row r="276" spans="2:37" x14ac:dyDescent="0.25">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row>
    <row r="277" spans="2:37" x14ac:dyDescent="0.25">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row>
    <row r="278" spans="2:37" x14ac:dyDescent="0.25">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row>
    <row r="279" spans="2:37" x14ac:dyDescent="0.25">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row>
    <row r="280" spans="2:37" x14ac:dyDescent="0.25">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row>
    <row r="281" spans="2:37" x14ac:dyDescent="0.25">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row>
    <row r="282" spans="2:37" x14ac:dyDescent="0.25">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row>
    <row r="283" spans="2:37" x14ac:dyDescent="0.25">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row>
    <row r="284" spans="2:37" x14ac:dyDescent="0.25">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row>
    <row r="285" spans="2:37" x14ac:dyDescent="0.25">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row>
    <row r="286" spans="2:37" x14ac:dyDescent="0.25">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row>
    <row r="287" spans="2:37" x14ac:dyDescent="0.25">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row>
    <row r="288" spans="2:37" x14ac:dyDescent="0.25">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row>
  </sheetData>
  <hyperlinks>
    <hyperlink ref="A2" r:id="rId1" xr:uid="{00000000-0004-0000-08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288"/>
  <sheetViews>
    <sheetView topLeftCell="B15" workbookViewId="0"/>
  </sheetViews>
  <sheetFormatPr defaultRowHeight="15" x14ac:dyDescent="0.25"/>
  <cols>
    <col min="1" max="1" width="48.85546875" bestFit="1" customWidth="1"/>
    <col min="2" max="2" width="13.28515625" customWidth="1"/>
    <col min="3" max="3" width="12.42578125" customWidth="1"/>
    <col min="4" max="15" width="16.42578125" customWidth="1"/>
  </cols>
  <sheetData>
    <row r="1" spans="1:14" x14ac:dyDescent="0.25">
      <c r="A1" s="65" t="s">
        <v>179</v>
      </c>
      <c r="B1" s="41">
        <v>43831</v>
      </c>
      <c r="C1" s="41">
        <v>43862</v>
      </c>
      <c r="D1" s="41">
        <v>43891</v>
      </c>
      <c r="E1" s="41">
        <v>43922</v>
      </c>
      <c r="F1" s="41">
        <v>43952</v>
      </c>
      <c r="G1" s="41">
        <v>43983</v>
      </c>
      <c r="H1" s="41">
        <v>44013</v>
      </c>
      <c r="I1" s="41">
        <v>44044</v>
      </c>
      <c r="J1" s="41">
        <v>44075</v>
      </c>
      <c r="K1" s="41">
        <v>44105</v>
      </c>
      <c r="L1" s="41">
        <v>44136</v>
      </c>
      <c r="M1" s="41">
        <v>44166</v>
      </c>
      <c r="N1" s="41">
        <v>44197</v>
      </c>
    </row>
    <row r="2" spans="1:14" x14ac:dyDescent="0.25">
      <c r="A2" s="67" t="s">
        <v>180</v>
      </c>
      <c r="B2" s="41">
        <v>44531</v>
      </c>
      <c r="C2" s="41">
        <v>44562</v>
      </c>
      <c r="D2" s="41">
        <v>44593</v>
      </c>
      <c r="E2" s="41">
        <v>44621</v>
      </c>
      <c r="F2" s="41">
        <v>44652</v>
      </c>
      <c r="G2" s="41">
        <v>44682</v>
      </c>
      <c r="H2" s="41">
        <v>44713</v>
      </c>
      <c r="I2" s="41">
        <v>44743</v>
      </c>
      <c r="J2" s="41">
        <v>44774</v>
      </c>
      <c r="K2" s="41">
        <v>44805</v>
      </c>
      <c r="L2" s="41">
        <v>44835</v>
      </c>
      <c r="M2" s="41">
        <v>44866</v>
      </c>
      <c r="N2" s="41">
        <v>44896</v>
      </c>
    </row>
    <row r="3" spans="1:14" x14ac:dyDescent="0.25">
      <c r="A3" t="s">
        <v>338</v>
      </c>
      <c r="B3" s="9">
        <f>SUM('Step 1'!B3:Y3)</f>
        <v>202093</v>
      </c>
      <c r="C3" s="9">
        <f>SUM('Step 1'!C3:Z3)</f>
        <v>201956</v>
      </c>
      <c r="D3" s="9">
        <f>SUM('Step 1'!D3:AA3)</f>
        <v>201859</v>
      </c>
      <c r="E3" s="9">
        <f>SUM('Step 1'!E3:AB3)</f>
        <v>201942</v>
      </c>
      <c r="F3" s="9">
        <f>SUM('Step 1'!F3:AC3)</f>
        <v>202811</v>
      </c>
      <c r="G3" s="9">
        <f>SUM('Step 1'!G3:AD3)</f>
        <v>203436</v>
      </c>
      <c r="H3" s="9">
        <f>SUM('Step 1'!H3:AE3)</f>
        <v>203946</v>
      </c>
      <c r="I3" s="9">
        <f>SUM('Step 1'!I3:AF3)</f>
        <v>204348</v>
      </c>
      <c r="J3" s="9">
        <f>SUM('Step 1'!J3:AG3)</f>
        <v>204671</v>
      </c>
      <c r="K3" s="9">
        <f>SUM('Step 1'!K3:AH3)</f>
        <v>205029</v>
      </c>
      <c r="L3" s="9">
        <f>SUM('Step 1'!L3:AI3)</f>
        <v>205342</v>
      </c>
      <c r="M3" s="9">
        <f>SUM('Step 1'!M3:AJ3)</f>
        <v>205508</v>
      </c>
      <c r="N3" s="9">
        <f>SUM('Step 1'!N3:AK3)</f>
        <v>205560</v>
      </c>
    </row>
    <row r="4" spans="1:14" x14ac:dyDescent="0.25">
      <c r="A4" t="s">
        <v>339</v>
      </c>
      <c r="B4" s="9">
        <f>SUM('Step 1'!B4:Y4)</f>
        <v>630540</v>
      </c>
      <c r="C4" s="9">
        <f>SUM('Step 1'!C4:Z4)</f>
        <v>630194</v>
      </c>
      <c r="D4" s="9">
        <f>SUM('Step 1'!D4:AA4)</f>
        <v>630005</v>
      </c>
      <c r="E4" s="9">
        <f>SUM('Step 1'!E4:AB4)</f>
        <v>630131</v>
      </c>
      <c r="F4" s="9">
        <f>SUM('Step 1'!F4:AC4)</f>
        <v>631983</v>
      </c>
      <c r="G4" s="9">
        <f>SUM('Step 1'!G4:AD4)</f>
        <v>633164</v>
      </c>
      <c r="H4" s="9">
        <f>SUM('Step 1'!H4:AE4)</f>
        <v>634255</v>
      </c>
      <c r="I4" s="9">
        <f>SUM('Step 1'!I4:AF4)</f>
        <v>635109</v>
      </c>
      <c r="J4" s="9">
        <f>SUM('Step 1'!J4:AG4)</f>
        <v>635958</v>
      </c>
      <c r="K4" s="9">
        <f>SUM('Step 1'!K4:AH4)</f>
        <v>636875</v>
      </c>
      <c r="L4" s="9">
        <f>SUM('Step 1'!L4:AI4)</f>
        <v>637741</v>
      </c>
      <c r="M4" s="9">
        <f>SUM('Step 1'!M4:AJ4)</f>
        <v>638176</v>
      </c>
      <c r="N4" s="9">
        <f>SUM('Step 1'!N4:AK4)</f>
        <v>637997</v>
      </c>
    </row>
    <row r="5" spans="1:14" x14ac:dyDescent="0.25">
      <c r="A5" t="s">
        <v>340</v>
      </c>
      <c r="B5" s="9">
        <f>SUM('Step 1'!B5:Y5)</f>
        <v>288966</v>
      </c>
      <c r="C5" s="9">
        <f>SUM('Step 1'!C5:Z5)</f>
        <v>288829</v>
      </c>
      <c r="D5" s="9">
        <f>SUM('Step 1'!D5:AA5)</f>
        <v>288768</v>
      </c>
      <c r="E5" s="9">
        <f>SUM('Step 1'!E5:AB5)</f>
        <v>288812</v>
      </c>
      <c r="F5" s="9">
        <f>SUM('Step 1'!F5:AC5)</f>
        <v>289609</v>
      </c>
      <c r="G5" s="9">
        <f>SUM('Step 1'!G5:AD5)</f>
        <v>290057</v>
      </c>
      <c r="H5" s="9">
        <f>SUM('Step 1'!H5:AE5)</f>
        <v>290486</v>
      </c>
      <c r="I5" s="9">
        <f>SUM('Step 1'!I5:AF5)</f>
        <v>290843</v>
      </c>
      <c r="J5" s="9">
        <f>SUM('Step 1'!J5:AG5)</f>
        <v>291236</v>
      </c>
      <c r="K5" s="9">
        <f>SUM('Step 1'!K5:AH5)</f>
        <v>291663</v>
      </c>
      <c r="L5" s="9">
        <f>SUM('Step 1'!L5:AI5)</f>
        <v>292081</v>
      </c>
      <c r="M5" s="9">
        <f>SUM('Step 1'!M5:AJ5)</f>
        <v>292293</v>
      </c>
      <c r="N5" s="9">
        <f>SUM('Step 1'!N5:AK5)</f>
        <v>292176</v>
      </c>
    </row>
    <row r="6" spans="1:14" x14ac:dyDescent="0.25">
      <c r="A6" t="s">
        <v>341</v>
      </c>
      <c r="B6" s="9">
        <f>SUM('Step 1'!B6:Y6)</f>
        <v>226153</v>
      </c>
      <c r="C6" s="9">
        <f>SUM('Step 1'!C6:Z6)</f>
        <v>226069</v>
      </c>
      <c r="D6" s="9">
        <f>SUM('Step 1'!D6:AA6)</f>
        <v>226044</v>
      </c>
      <c r="E6" s="9">
        <f>SUM('Step 1'!E6:AB6)</f>
        <v>226109</v>
      </c>
      <c r="F6" s="9">
        <f>SUM('Step 1'!F6:AC6)</f>
        <v>226671</v>
      </c>
      <c r="G6" s="9">
        <f>SUM('Step 1'!G6:AD6)</f>
        <v>226967</v>
      </c>
      <c r="H6" s="9">
        <f>SUM('Step 1'!H6:AE6)</f>
        <v>227252</v>
      </c>
      <c r="I6" s="9">
        <f>SUM('Step 1'!I6:AF6)</f>
        <v>227502</v>
      </c>
      <c r="J6" s="9">
        <f>SUM('Step 1'!J6:AG6)</f>
        <v>227763</v>
      </c>
      <c r="K6" s="9">
        <f>SUM('Step 1'!K6:AH6)</f>
        <v>228031</v>
      </c>
      <c r="L6" s="9">
        <f>SUM('Step 1'!L6:AI6)</f>
        <v>228387</v>
      </c>
      <c r="M6" s="9">
        <f>SUM('Step 1'!M6:AJ6)</f>
        <v>228601</v>
      </c>
      <c r="N6" s="9">
        <f>SUM('Step 1'!N6:AK6)</f>
        <v>228574</v>
      </c>
    </row>
    <row r="7" spans="1:14" x14ac:dyDescent="0.25">
      <c r="A7" t="s">
        <v>342</v>
      </c>
      <c r="B7" s="9">
        <f>SUM('Step 1'!B7:Y7)</f>
        <v>213549</v>
      </c>
      <c r="C7" s="9">
        <f>SUM('Step 1'!C7:Z7)</f>
        <v>213474</v>
      </c>
      <c r="D7" s="9">
        <f>SUM('Step 1'!D7:AA7)</f>
        <v>213440</v>
      </c>
      <c r="E7" s="9">
        <f>SUM('Step 1'!E7:AB7)</f>
        <v>213437</v>
      </c>
      <c r="F7" s="9">
        <f>SUM('Step 1'!F7:AC7)</f>
        <v>213523</v>
      </c>
      <c r="G7" s="9">
        <f>SUM('Step 1'!G7:AD7)</f>
        <v>213251</v>
      </c>
      <c r="H7" s="9">
        <f>SUM('Step 1'!H7:AE7)</f>
        <v>213018</v>
      </c>
      <c r="I7" s="9">
        <f>SUM('Step 1'!I7:AF7)</f>
        <v>212745</v>
      </c>
      <c r="J7" s="9">
        <f>SUM('Step 1'!J7:AG7)</f>
        <v>212536</v>
      </c>
      <c r="K7" s="9">
        <f>SUM('Step 1'!K7:AH7)</f>
        <v>212430</v>
      </c>
      <c r="L7" s="9">
        <f>SUM('Step 1'!L7:AI7)</f>
        <v>212507</v>
      </c>
      <c r="M7" s="9">
        <f>SUM('Step 1'!M7:AJ7)</f>
        <v>212505</v>
      </c>
      <c r="N7" s="9">
        <f>SUM('Step 1'!N7:AK7)</f>
        <v>212373</v>
      </c>
    </row>
    <row r="8" spans="1:14" x14ac:dyDescent="0.25">
      <c r="A8" t="s">
        <v>343</v>
      </c>
      <c r="B8" s="9">
        <f>SUM('Step 1'!B8:Y8)</f>
        <v>101713</v>
      </c>
      <c r="C8" s="9">
        <f>SUM('Step 1'!C8:Z8)</f>
        <v>101689</v>
      </c>
      <c r="D8" s="9">
        <f>SUM('Step 1'!D8:AA8)</f>
        <v>101668</v>
      </c>
      <c r="E8" s="9">
        <f>SUM('Step 1'!E8:AB8)</f>
        <v>101656</v>
      </c>
      <c r="F8" s="9">
        <f>SUM('Step 1'!F8:AC8)</f>
        <v>101803</v>
      </c>
      <c r="G8" s="9">
        <f>SUM('Step 1'!G8:AD8)</f>
        <v>101847</v>
      </c>
      <c r="H8" s="9">
        <f>SUM('Step 1'!H8:AE8)</f>
        <v>101919</v>
      </c>
      <c r="I8" s="9">
        <f>SUM('Step 1'!I8:AF8)</f>
        <v>101978</v>
      </c>
      <c r="J8" s="9">
        <f>SUM('Step 1'!J8:AG8)</f>
        <v>102055</v>
      </c>
      <c r="K8" s="9">
        <f>SUM('Step 1'!K8:AH8)</f>
        <v>102139</v>
      </c>
      <c r="L8" s="9">
        <f>SUM('Step 1'!L8:AI8)</f>
        <v>102269</v>
      </c>
      <c r="M8" s="9">
        <f>SUM('Step 1'!M8:AJ8)</f>
        <v>102355</v>
      </c>
      <c r="N8" s="9">
        <f>SUM('Step 1'!N8:AK8)</f>
        <v>102313</v>
      </c>
    </row>
    <row r="9" spans="1:14" x14ac:dyDescent="0.25">
      <c r="A9" t="s">
        <v>344</v>
      </c>
      <c r="B9" s="9">
        <f>SUM('Step 1'!B9:Y9)</f>
        <v>460759</v>
      </c>
      <c r="C9" s="9">
        <f>SUM('Step 1'!C9:Z9)</f>
        <v>460560</v>
      </c>
      <c r="D9" s="9">
        <f>SUM('Step 1'!D9:AA9)</f>
        <v>460470</v>
      </c>
      <c r="E9" s="9">
        <f>SUM('Step 1'!E9:AB9)</f>
        <v>460541</v>
      </c>
      <c r="F9" s="9">
        <f>SUM('Step 1'!F9:AC9)</f>
        <v>461239</v>
      </c>
      <c r="G9" s="9">
        <f>SUM('Step 1'!G9:AD9)</f>
        <v>461584</v>
      </c>
      <c r="H9" s="9">
        <f>SUM('Step 1'!H9:AE9)</f>
        <v>462245</v>
      </c>
      <c r="I9" s="9">
        <f>SUM('Step 1'!I9:AF9)</f>
        <v>462776</v>
      </c>
      <c r="J9" s="9">
        <f>SUM('Step 1'!J9:AG9)</f>
        <v>463393</v>
      </c>
      <c r="K9" s="9">
        <f>SUM('Step 1'!K9:AH9)</f>
        <v>463985</v>
      </c>
      <c r="L9" s="9">
        <f>SUM('Step 1'!L9:AI9)</f>
        <v>464706</v>
      </c>
      <c r="M9" s="9">
        <f>SUM('Step 1'!M9:AJ9)</f>
        <v>465052</v>
      </c>
      <c r="N9" s="9">
        <f>SUM('Step 1'!N9:AK9)</f>
        <v>465093</v>
      </c>
    </row>
    <row r="10" spans="1:14" x14ac:dyDescent="0.25">
      <c r="A10" t="s">
        <v>345</v>
      </c>
      <c r="B10" s="9">
        <f>SUM('Step 1'!B10:Y10)</f>
        <v>1023356</v>
      </c>
      <c r="C10" s="9">
        <f>SUM('Step 1'!C10:Z10)</f>
        <v>1022960</v>
      </c>
      <c r="D10" s="9">
        <f>SUM('Step 1'!D10:AA10)</f>
        <v>1022707</v>
      </c>
      <c r="E10" s="9">
        <f>SUM('Step 1'!E10:AB10)</f>
        <v>1022837</v>
      </c>
      <c r="F10" s="9">
        <f>SUM('Step 1'!F10:AC10)</f>
        <v>1023963</v>
      </c>
      <c r="G10" s="9">
        <f>SUM('Step 1'!G10:AD10)</f>
        <v>1023978</v>
      </c>
      <c r="H10" s="9">
        <f>SUM('Step 1'!H10:AE10)</f>
        <v>1024343</v>
      </c>
      <c r="I10" s="9">
        <f>SUM('Step 1'!I10:AF10)</f>
        <v>1024395</v>
      </c>
      <c r="J10" s="9">
        <f>SUM('Step 1'!J10:AG10)</f>
        <v>1024801</v>
      </c>
      <c r="K10" s="9">
        <f>SUM('Step 1'!K10:AH10)</f>
        <v>1025440</v>
      </c>
      <c r="L10" s="9">
        <f>SUM('Step 1'!L10:AI10)</f>
        <v>1026645</v>
      </c>
      <c r="M10" s="9">
        <f>SUM('Step 1'!M10:AJ10)</f>
        <v>1027354</v>
      </c>
      <c r="N10" s="9">
        <f>SUM('Step 1'!N10:AK10)</f>
        <v>1027241</v>
      </c>
    </row>
    <row r="11" spans="1:14" x14ac:dyDescent="0.25">
      <c r="A11" t="s">
        <v>346</v>
      </c>
      <c r="B11" s="9">
        <f>SUM('Step 1'!B11:Y11)</f>
        <v>488048</v>
      </c>
      <c r="C11" s="9">
        <f>SUM('Step 1'!C11:Z11)</f>
        <v>487880</v>
      </c>
      <c r="D11" s="9">
        <f>SUM('Step 1'!D11:AA11)</f>
        <v>487793</v>
      </c>
      <c r="E11" s="9">
        <f>SUM('Step 1'!E11:AB11)</f>
        <v>487938</v>
      </c>
      <c r="F11" s="9">
        <f>SUM('Step 1'!F11:AC11)</f>
        <v>489204</v>
      </c>
      <c r="G11" s="9">
        <f>SUM('Step 1'!G11:AD11)</f>
        <v>489854</v>
      </c>
      <c r="H11" s="9">
        <f>SUM('Step 1'!H11:AE11)</f>
        <v>490514</v>
      </c>
      <c r="I11" s="9">
        <f>SUM('Step 1'!I11:AF11)</f>
        <v>491138</v>
      </c>
      <c r="J11" s="9">
        <f>SUM('Step 1'!J11:AG11)</f>
        <v>491711</v>
      </c>
      <c r="K11" s="9">
        <f>SUM('Step 1'!K11:AH11)</f>
        <v>492344</v>
      </c>
      <c r="L11" s="9">
        <f>SUM('Step 1'!L11:AI11)</f>
        <v>493052</v>
      </c>
      <c r="M11" s="9">
        <f>SUM('Step 1'!M11:AJ11)</f>
        <v>493489</v>
      </c>
      <c r="N11" s="9">
        <f>SUM('Step 1'!N11:AK11)</f>
        <v>493589</v>
      </c>
    </row>
    <row r="12" spans="1:14" x14ac:dyDescent="0.25">
      <c r="A12" t="s">
        <v>347</v>
      </c>
      <c r="B12" s="9">
        <f>SUM('Step 1'!B12:Y12)</f>
        <v>169108</v>
      </c>
      <c r="C12" s="9">
        <f>SUM('Step 1'!C12:Z12)</f>
        <v>169034</v>
      </c>
      <c r="D12" s="9">
        <f>SUM('Step 1'!D12:AA12)</f>
        <v>168983</v>
      </c>
      <c r="E12" s="9">
        <f>SUM('Step 1'!E12:AB12)</f>
        <v>169021</v>
      </c>
      <c r="F12" s="9">
        <f>SUM('Step 1'!F12:AC12)</f>
        <v>169297</v>
      </c>
      <c r="G12" s="9">
        <f>SUM('Step 1'!G12:AD12)</f>
        <v>169449</v>
      </c>
      <c r="H12" s="9">
        <f>SUM('Step 1'!H12:AE12)</f>
        <v>169655</v>
      </c>
      <c r="I12" s="9">
        <f>SUM('Step 1'!I12:AF12)</f>
        <v>169764</v>
      </c>
      <c r="J12" s="9">
        <f>SUM('Step 1'!J12:AG12)</f>
        <v>169871</v>
      </c>
      <c r="K12" s="9">
        <f>SUM('Step 1'!K12:AH12)</f>
        <v>170029</v>
      </c>
      <c r="L12" s="9">
        <f>SUM('Step 1'!L12:AI12)</f>
        <v>170241</v>
      </c>
      <c r="M12" s="9">
        <f>SUM('Step 1'!M12:AJ12)</f>
        <v>170300</v>
      </c>
      <c r="N12" s="9">
        <f>SUM('Step 1'!N12:AK12)</f>
        <v>170243</v>
      </c>
    </row>
    <row r="13" spans="1:14" x14ac:dyDescent="0.25">
      <c r="A13" t="s">
        <v>348</v>
      </c>
      <c r="B13" s="9">
        <f>SUM('Step 1'!B13:Y13)</f>
        <v>597779</v>
      </c>
      <c r="C13" s="9">
        <f>SUM('Step 1'!C13:Z13)</f>
        <v>597473</v>
      </c>
      <c r="D13" s="9">
        <f>SUM('Step 1'!D13:AA13)</f>
        <v>597317</v>
      </c>
      <c r="E13" s="9">
        <f>SUM('Step 1'!E13:AB13)</f>
        <v>597336</v>
      </c>
      <c r="F13" s="9">
        <f>SUM('Step 1'!F13:AC13)</f>
        <v>598203</v>
      </c>
      <c r="G13" s="9">
        <f>SUM('Step 1'!G13:AD13)</f>
        <v>598475</v>
      </c>
      <c r="H13" s="9">
        <f>SUM('Step 1'!H13:AE13)</f>
        <v>598889</v>
      </c>
      <c r="I13" s="9">
        <f>SUM('Step 1'!I13:AF13)</f>
        <v>599149</v>
      </c>
      <c r="J13" s="9">
        <f>SUM('Step 1'!J13:AG13)</f>
        <v>599503</v>
      </c>
      <c r="K13" s="9">
        <f>SUM('Step 1'!K13:AH13)</f>
        <v>599959</v>
      </c>
      <c r="L13" s="9">
        <f>SUM('Step 1'!L13:AI13)</f>
        <v>600657</v>
      </c>
      <c r="M13" s="9">
        <f>SUM('Step 1'!M13:AJ13)</f>
        <v>601023</v>
      </c>
      <c r="N13" s="9">
        <f>SUM('Step 1'!N13:AK13)</f>
        <v>600880</v>
      </c>
    </row>
    <row r="14" spans="1:14" x14ac:dyDescent="0.25">
      <c r="A14" t="s">
        <v>349</v>
      </c>
      <c r="B14" s="9">
        <f>SUM('Step 1'!B14:Y14)</f>
        <v>94968</v>
      </c>
      <c r="C14" s="9">
        <f>SUM('Step 1'!C14:Z14)</f>
        <v>94939</v>
      </c>
      <c r="D14" s="9">
        <f>SUM('Step 1'!D14:AA14)</f>
        <v>94942</v>
      </c>
      <c r="E14" s="9">
        <f>SUM('Step 1'!E14:AB14)</f>
        <v>94978</v>
      </c>
      <c r="F14" s="9">
        <f>SUM('Step 1'!F14:AC14)</f>
        <v>95241</v>
      </c>
      <c r="G14" s="9">
        <f>SUM('Step 1'!G14:AD14)</f>
        <v>95439</v>
      </c>
      <c r="H14" s="9">
        <f>SUM('Step 1'!H14:AE14)</f>
        <v>95630</v>
      </c>
      <c r="I14" s="9">
        <f>SUM('Step 1'!I14:AF14)</f>
        <v>95795</v>
      </c>
      <c r="J14" s="9">
        <f>SUM('Step 1'!J14:AG14)</f>
        <v>95932</v>
      </c>
      <c r="K14" s="9">
        <f>SUM('Step 1'!K14:AH14)</f>
        <v>96059</v>
      </c>
      <c r="L14" s="9">
        <f>SUM('Step 1'!L14:AI14)</f>
        <v>96198</v>
      </c>
      <c r="M14" s="9">
        <f>SUM('Step 1'!M14:AJ14)</f>
        <v>96279</v>
      </c>
      <c r="N14" s="9">
        <f>SUM('Step 1'!N14:AK14)</f>
        <v>96262</v>
      </c>
    </row>
    <row r="15" spans="1:14" x14ac:dyDescent="0.25">
      <c r="A15" t="s">
        <v>350</v>
      </c>
      <c r="B15" s="9">
        <f>SUM('Step 1'!B15:Y15)</f>
        <v>70548</v>
      </c>
      <c r="C15" s="9">
        <f>SUM('Step 1'!C15:Z15)</f>
        <v>70529</v>
      </c>
      <c r="D15" s="9">
        <f>SUM('Step 1'!D15:AA15)</f>
        <v>70535</v>
      </c>
      <c r="E15" s="9">
        <f>SUM('Step 1'!E15:AB15)</f>
        <v>70581</v>
      </c>
      <c r="F15" s="9">
        <f>SUM('Step 1'!F15:AC15)</f>
        <v>70761</v>
      </c>
      <c r="G15" s="9">
        <f>SUM('Step 1'!G15:AD15)</f>
        <v>70849</v>
      </c>
      <c r="H15" s="9">
        <f>SUM('Step 1'!H15:AE15)</f>
        <v>70944</v>
      </c>
      <c r="I15" s="9">
        <f>SUM('Step 1'!I15:AF15)</f>
        <v>71035</v>
      </c>
      <c r="J15" s="9">
        <f>SUM('Step 1'!J15:AG15)</f>
        <v>71124</v>
      </c>
      <c r="K15" s="9">
        <f>SUM('Step 1'!K15:AH15)</f>
        <v>71216</v>
      </c>
      <c r="L15" s="9">
        <f>SUM('Step 1'!L15:AI15)</f>
        <v>71323</v>
      </c>
      <c r="M15" s="9">
        <f>SUM('Step 1'!M15:AJ15)</f>
        <v>71372</v>
      </c>
      <c r="N15" s="9">
        <f>SUM('Step 1'!N15:AK15)</f>
        <v>71382</v>
      </c>
    </row>
    <row r="16" spans="1:14" x14ac:dyDescent="0.25">
      <c r="A16" t="s">
        <v>351</v>
      </c>
      <c r="B16" s="9">
        <f>SUM('Step 1'!B16:Y16)</f>
        <v>150705</v>
      </c>
      <c r="C16" s="9">
        <f>SUM('Step 1'!C16:Z16)</f>
        <v>150674</v>
      </c>
      <c r="D16" s="9">
        <f>SUM('Step 1'!D16:AA16)</f>
        <v>150690</v>
      </c>
      <c r="E16" s="9">
        <f>SUM('Step 1'!E16:AB16)</f>
        <v>150780</v>
      </c>
      <c r="F16" s="9">
        <f>SUM('Step 1'!F16:AC16)</f>
        <v>151409</v>
      </c>
      <c r="G16" s="9">
        <f>SUM('Step 1'!G16:AD16)</f>
        <v>151860</v>
      </c>
      <c r="H16" s="9">
        <f>SUM('Step 1'!H16:AE16)</f>
        <v>152255</v>
      </c>
      <c r="I16" s="9">
        <f>SUM('Step 1'!I16:AF16)</f>
        <v>152596</v>
      </c>
      <c r="J16" s="9">
        <f>SUM('Step 1'!J16:AG16)</f>
        <v>152888</v>
      </c>
      <c r="K16" s="9">
        <f>SUM('Step 1'!K16:AH16)</f>
        <v>153160</v>
      </c>
      <c r="L16" s="9">
        <f>SUM('Step 1'!L16:AI16)</f>
        <v>153395</v>
      </c>
      <c r="M16" s="9">
        <f>SUM('Step 1'!M16:AJ16)</f>
        <v>153547</v>
      </c>
      <c r="N16" s="9">
        <f>SUM('Step 1'!N16:AK16)</f>
        <v>153590</v>
      </c>
    </row>
    <row r="17" spans="1:14" x14ac:dyDescent="0.25">
      <c r="A17" t="s">
        <v>352</v>
      </c>
      <c r="B17" s="9">
        <f>SUM('Step 1'!B17:Y17)</f>
        <v>111822</v>
      </c>
      <c r="C17" s="9">
        <f>SUM('Step 1'!C17:Z17)</f>
        <v>111621</v>
      </c>
      <c r="D17" s="9">
        <f>SUM('Step 1'!D17:AA17)</f>
        <v>111442</v>
      </c>
      <c r="E17" s="9">
        <f>SUM('Step 1'!E17:AB17)</f>
        <v>111307</v>
      </c>
      <c r="F17" s="9">
        <f>SUM('Step 1'!F17:AC17)</f>
        <v>111578</v>
      </c>
      <c r="G17" s="9">
        <f>SUM('Step 1'!G17:AD17)</f>
        <v>111797</v>
      </c>
      <c r="H17" s="9">
        <f>SUM('Step 1'!H17:AE17)</f>
        <v>111878</v>
      </c>
      <c r="I17" s="9">
        <f>SUM('Step 1'!I17:AF17)</f>
        <v>111874</v>
      </c>
      <c r="J17" s="9">
        <f>SUM('Step 1'!J17:AG17)</f>
        <v>111918</v>
      </c>
      <c r="K17" s="9">
        <f>SUM('Step 1'!K17:AH17)</f>
        <v>111996</v>
      </c>
      <c r="L17" s="9">
        <f>SUM('Step 1'!L17:AI17)</f>
        <v>112060</v>
      </c>
      <c r="M17" s="9">
        <f>SUM('Step 1'!M17:AJ17)</f>
        <v>112075</v>
      </c>
      <c r="N17" s="9">
        <f>SUM('Step 1'!N17:AK17)</f>
        <v>111946</v>
      </c>
    </row>
    <row r="18" spans="1:14" x14ac:dyDescent="0.25">
      <c r="A18" t="s">
        <v>353</v>
      </c>
      <c r="B18" s="9">
        <f>SUM('Step 1'!B18:Y18)</f>
        <v>78189</v>
      </c>
      <c r="C18" s="9">
        <f>SUM('Step 1'!C18:Z18)</f>
        <v>78144</v>
      </c>
      <c r="D18" s="9">
        <f>SUM('Step 1'!D18:AA18)</f>
        <v>78118</v>
      </c>
      <c r="E18" s="9">
        <f>SUM('Step 1'!E18:AB18)</f>
        <v>78167</v>
      </c>
      <c r="F18" s="9">
        <f>SUM('Step 1'!F18:AC18)</f>
        <v>78555</v>
      </c>
      <c r="G18" s="9">
        <f>SUM('Step 1'!G18:AD18)</f>
        <v>78829</v>
      </c>
      <c r="H18" s="9">
        <f>SUM('Step 1'!H18:AE18)</f>
        <v>79056</v>
      </c>
      <c r="I18" s="9">
        <f>SUM('Step 1'!I18:AF18)</f>
        <v>79243</v>
      </c>
      <c r="J18" s="9">
        <f>SUM('Step 1'!J18:AG18)</f>
        <v>79414</v>
      </c>
      <c r="K18" s="9">
        <f>SUM('Step 1'!K18:AH18)</f>
        <v>79590</v>
      </c>
      <c r="L18" s="9">
        <f>SUM('Step 1'!L18:AI18)</f>
        <v>79746</v>
      </c>
      <c r="M18" s="9">
        <f>SUM('Step 1'!M18:AJ18)</f>
        <v>79846</v>
      </c>
      <c r="N18" s="9">
        <f>SUM('Step 1'!N18:AK18)</f>
        <v>79874</v>
      </c>
    </row>
    <row r="19" spans="1:14" x14ac:dyDescent="0.25">
      <c r="A19" t="s">
        <v>354</v>
      </c>
      <c r="B19" s="9">
        <f>SUM('Step 1'!B19:Y19)</f>
        <v>389781</v>
      </c>
      <c r="C19" s="9">
        <f>SUM('Step 1'!C19:Z19)</f>
        <v>389660</v>
      </c>
      <c r="D19" s="9">
        <f>SUM('Step 1'!D19:AA19)</f>
        <v>389645</v>
      </c>
      <c r="E19" s="9">
        <f>SUM('Step 1'!E19:AB19)</f>
        <v>389705</v>
      </c>
      <c r="F19" s="9">
        <f>SUM('Step 1'!F19:AC19)</f>
        <v>390039</v>
      </c>
      <c r="G19" s="9">
        <f>SUM('Step 1'!G19:AD19)</f>
        <v>389953</v>
      </c>
      <c r="H19" s="9">
        <f>SUM('Step 1'!H19:AE19)</f>
        <v>390109</v>
      </c>
      <c r="I19" s="9">
        <f>SUM('Step 1'!I19:AF19)</f>
        <v>390214</v>
      </c>
      <c r="J19" s="9">
        <f>SUM('Step 1'!J19:AG19)</f>
        <v>390415</v>
      </c>
      <c r="K19" s="9">
        <f>SUM('Step 1'!K19:AH19)</f>
        <v>390715</v>
      </c>
      <c r="L19" s="9">
        <f>SUM('Step 1'!L19:AI19)</f>
        <v>391179</v>
      </c>
      <c r="M19" s="9">
        <f>SUM('Step 1'!M19:AJ19)</f>
        <v>391488</v>
      </c>
      <c r="N19" s="9">
        <f>SUM('Step 1'!N19:AK19)</f>
        <v>391419</v>
      </c>
    </row>
    <row r="20" spans="1:14" x14ac:dyDescent="0.25">
      <c r="A20" t="s">
        <v>355</v>
      </c>
      <c r="B20" s="9">
        <f>SUM('Step 1'!B20:Y20)</f>
        <v>2238256</v>
      </c>
      <c r="C20" s="9">
        <f>SUM('Step 1'!C20:Z20)</f>
        <v>2237197</v>
      </c>
      <c r="D20" s="9">
        <f>SUM('Step 1'!D20:AA20)</f>
        <v>2236658</v>
      </c>
      <c r="E20" s="9">
        <f>SUM('Step 1'!E20:AB20)</f>
        <v>2237026</v>
      </c>
      <c r="F20" s="9">
        <f>SUM('Step 1'!F20:AC20)</f>
        <v>2240408</v>
      </c>
      <c r="G20" s="9">
        <f>SUM('Step 1'!G20:AD20)</f>
        <v>2241623</v>
      </c>
      <c r="H20" s="9">
        <f>SUM('Step 1'!H20:AE20)</f>
        <v>2243898</v>
      </c>
      <c r="I20" s="9">
        <f>SUM('Step 1'!I20:AF20)</f>
        <v>2245579</v>
      </c>
      <c r="J20" s="9">
        <f>SUM('Step 1'!J20:AG20)</f>
        <v>2247604</v>
      </c>
      <c r="K20" s="9">
        <f>SUM('Step 1'!K20:AH20)</f>
        <v>2249834</v>
      </c>
      <c r="L20" s="9">
        <f>SUM('Step 1'!L20:AI20)</f>
        <v>2253054</v>
      </c>
      <c r="M20" s="9">
        <f>SUM('Step 1'!M20:AJ20)</f>
        <v>2254835</v>
      </c>
      <c r="N20" s="9">
        <f>SUM('Step 1'!N20:AK20)</f>
        <v>2254905</v>
      </c>
    </row>
    <row r="21" spans="1:14" x14ac:dyDescent="0.25">
      <c r="A21" t="s">
        <v>356</v>
      </c>
      <c r="B21" s="9">
        <f>SUM('Step 1'!B21:Y21)</f>
        <v>307660</v>
      </c>
      <c r="C21" s="9">
        <f>SUM('Step 1'!C21:Z21)</f>
        <v>307490</v>
      </c>
      <c r="D21" s="9">
        <f>SUM('Step 1'!D21:AA21)</f>
        <v>307374</v>
      </c>
      <c r="E21" s="9">
        <f>SUM('Step 1'!E21:AB21)</f>
        <v>307420</v>
      </c>
      <c r="F21" s="9">
        <f>SUM('Step 1'!F21:AC21)</f>
        <v>308131</v>
      </c>
      <c r="G21" s="9">
        <f>SUM('Step 1'!G21:AD21)</f>
        <v>308480</v>
      </c>
      <c r="H21" s="9">
        <f>SUM('Step 1'!H21:AE21)</f>
        <v>308825</v>
      </c>
      <c r="I21" s="9">
        <f>SUM('Step 1'!I21:AF21)</f>
        <v>309084</v>
      </c>
      <c r="J21" s="9">
        <f>SUM('Step 1'!J21:AG21)</f>
        <v>309336</v>
      </c>
      <c r="K21" s="9">
        <f>SUM('Step 1'!K21:AH21)</f>
        <v>309624</v>
      </c>
      <c r="L21" s="9">
        <f>SUM('Step 1'!L21:AI21)</f>
        <v>310048</v>
      </c>
      <c r="M21" s="9">
        <f>SUM('Step 1'!M21:AJ21)</f>
        <v>310286</v>
      </c>
      <c r="N21" s="9">
        <f>SUM('Step 1'!N21:AK21)</f>
        <v>310272</v>
      </c>
    </row>
    <row r="22" spans="1:14" x14ac:dyDescent="0.25">
      <c r="A22" t="s">
        <v>357</v>
      </c>
      <c r="B22" s="9">
        <f>SUM('Step 1'!B22:Y22)</f>
        <v>45469</v>
      </c>
      <c r="C22" s="9">
        <f>SUM('Step 1'!C22:Z22)</f>
        <v>45458</v>
      </c>
      <c r="D22" s="9">
        <f>SUM('Step 1'!D22:AA22)</f>
        <v>45452</v>
      </c>
      <c r="E22" s="9">
        <f>SUM('Step 1'!E22:AB22)</f>
        <v>45446</v>
      </c>
      <c r="F22" s="9">
        <f>SUM('Step 1'!F22:AC22)</f>
        <v>45621</v>
      </c>
      <c r="G22" s="9">
        <f>SUM('Step 1'!G22:AD22)</f>
        <v>45746</v>
      </c>
      <c r="H22" s="9">
        <f>SUM('Step 1'!H22:AE22)</f>
        <v>45859</v>
      </c>
      <c r="I22" s="9">
        <f>SUM('Step 1'!I22:AF22)</f>
        <v>45959</v>
      </c>
      <c r="J22" s="9">
        <f>SUM('Step 1'!J22:AG22)</f>
        <v>46045</v>
      </c>
      <c r="K22" s="9">
        <f>SUM('Step 1'!K22:AH22)</f>
        <v>46133</v>
      </c>
      <c r="L22" s="9">
        <f>SUM('Step 1'!L22:AI22)</f>
        <v>46205</v>
      </c>
      <c r="M22" s="9">
        <f>SUM('Step 1'!M22:AJ22)</f>
        <v>46253</v>
      </c>
      <c r="N22" s="9">
        <f>SUM('Step 1'!N22:AK22)</f>
        <v>46242</v>
      </c>
    </row>
    <row r="23" spans="1:14" x14ac:dyDescent="0.25">
      <c r="A23" t="s">
        <v>358</v>
      </c>
      <c r="B23" s="9">
        <f>SUM('Step 1'!B23:Y23)</f>
        <v>193018</v>
      </c>
      <c r="C23" s="9">
        <f>SUM('Step 1'!C23:Z23)</f>
        <v>192924</v>
      </c>
      <c r="D23" s="9">
        <f>SUM('Step 1'!D23:AA23)</f>
        <v>192869</v>
      </c>
      <c r="E23" s="9">
        <f>SUM('Step 1'!E23:AB23)</f>
        <v>192904</v>
      </c>
      <c r="F23" s="9">
        <f>SUM('Step 1'!F23:AC23)</f>
        <v>193192</v>
      </c>
      <c r="G23" s="9">
        <f>SUM('Step 1'!G23:AD23)</f>
        <v>193291</v>
      </c>
      <c r="H23" s="9">
        <f>SUM('Step 1'!H23:AE23)</f>
        <v>193421</v>
      </c>
      <c r="I23" s="9">
        <f>SUM('Step 1'!I23:AF23)</f>
        <v>193565</v>
      </c>
      <c r="J23" s="9">
        <f>SUM('Step 1'!J23:AG23)</f>
        <v>193722</v>
      </c>
      <c r="K23" s="9">
        <f>SUM('Step 1'!K23:AH23)</f>
        <v>193937</v>
      </c>
      <c r="L23" s="9">
        <f>SUM('Step 1'!L23:AI23)</f>
        <v>194191</v>
      </c>
      <c r="M23" s="9">
        <f>SUM('Step 1'!M23:AJ23)</f>
        <v>194351</v>
      </c>
      <c r="N23" s="9">
        <f>SUM('Step 1'!N23:AK23)</f>
        <v>194309</v>
      </c>
    </row>
    <row r="24" spans="1:14" x14ac:dyDescent="0.25">
      <c r="A24" t="s">
        <v>359</v>
      </c>
      <c r="B24" s="9">
        <f>SUM('Step 1'!B24:Y24)</f>
        <v>215553</v>
      </c>
      <c r="C24" s="9">
        <f>SUM('Step 1'!C24:Z24)</f>
        <v>215389</v>
      </c>
      <c r="D24" s="9">
        <f>SUM('Step 1'!D24:AA24)</f>
        <v>215283</v>
      </c>
      <c r="E24" s="9">
        <f>SUM('Step 1'!E24:AB24)</f>
        <v>215342</v>
      </c>
      <c r="F24" s="9">
        <f>SUM('Step 1'!F24:AC24)</f>
        <v>216298</v>
      </c>
      <c r="G24" s="9">
        <f>SUM('Step 1'!G24:AD24)</f>
        <v>216929</v>
      </c>
      <c r="H24" s="9">
        <f>SUM('Step 1'!H24:AE24)</f>
        <v>217491</v>
      </c>
      <c r="I24" s="9">
        <f>SUM('Step 1'!I24:AF24)</f>
        <v>217936</v>
      </c>
      <c r="J24" s="9">
        <f>SUM('Step 1'!J24:AG24)</f>
        <v>218355</v>
      </c>
      <c r="K24" s="9">
        <f>SUM('Step 1'!K24:AH24)</f>
        <v>218779</v>
      </c>
      <c r="L24" s="9">
        <f>SUM('Step 1'!L24:AI24)</f>
        <v>219176</v>
      </c>
      <c r="M24" s="9">
        <f>SUM('Step 1'!M24:AJ24)</f>
        <v>219408</v>
      </c>
      <c r="N24" s="9">
        <f>SUM('Step 1'!N24:AK24)</f>
        <v>219479</v>
      </c>
    </row>
    <row r="25" spans="1:14" x14ac:dyDescent="0.25">
      <c r="A25" t="s">
        <v>360</v>
      </c>
      <c r="B25" s="9">
        <f>SUM('Step 1'!B25:Y25)</f>
        <v>18452</v>
      </c>
      <c r="C25" s="9">
        <f>SUM('Step 1'!C25:Z25)</f>
        <v>18482</v>
      </c>
      <c r="D25" s="9">
        <f>SUM('Step 1'!D25:AA25)</f>
        <v>18515</v>
      </c>
      <c r="E25" s="9">
        <f>SUM('Step 1'!E25:AB25)</f>
        <v>18529</v>
      </c>
      <c r="F25" s="9">
        <f>SUM('Step 1'!F25:AC25)</f>
        <v>18528</v>
      </c>
      <c r="G25" s="9">
        <f>SUM('Step 1'!G25:AD25)</f>
        <v>18617</v>
      </c>
      <c r="H25" s="9">
        <f>SUM('Step 1'!H25:AE25)</f>
        <v>18808</v>
      </c>
      <c r="I25" s="9">
        <f>SUM('Step 1'!I25:AF25)</f>
        <v>18967</v>
      </c>
      <c r="J25" s="9">
        <f>SUM('Step 1'!J25:AG25)</f>
        <v>19131</v>
      </c>
      <c r="K25" s="9">
        <f>SUM('Step 1'!K25:AH25)</f>
        <v>19183</v>
      </c>
      <c r="L25" s="9">
        <f>SUM('Step 1'!L25:AI25)</f>
        <v>19233</v>
      </c>
      <c r="M25" s="9">
        <f>SUM('Step 1'!M25:AJ25)</f>
        <v>19257</v>
      </c>
      <c r="N25" s="9">
        <f>SUM('Step 1'!N25:AK25)</f>
        <v>19222</v>
      </c>
    </row>
    <row r="26" spans="1:14" x14ac:dyDescent="0.25">
      <c r="A26" t="s">
        <v>361</v>
      </c>
      <c r="B26" s="9">
        <f>SUM('Step 1'!B26:Y26)</f>
        <v>1074175</v>
      </c>
      <c r="C26" s="9">
        <f>SUM('Step 1'!C26:Z26)</f>
        <v>1073645</v>
      </c>
      <c r="D26" s="9">
        <f>SUM('Step 1'!D26:AA26)</f>
        <v>1073354</v>
      </c>
      <c r="E26" s="9">
        <f>SUM('Step 1'!E26:AB26)</f>
        <v>1073459</v>
      </c>
      <c r="F26" s="9">
        <f>SUM('Step 1'!F26:AC26)</f>
        <v>1075961</v>
      </c>
      <c r="G26" s="9">
        <f>SUM('Step 1'!G26:AD26)</f>
        <v>1077247</v>
      </c>
      <c r="H26" s="9">
        <f>SUM('Step 1'!H26:AE26)</f>
        <v>1078657</v>
      </c>
      <c r="I26" s="9">
        <f>SUM('Step 1'!I26:AF26)</f>
        <v>1079863</v>
      </c>
      <c r="J26" s="9">
        <f>SUM('Step 1'!J26:AG26)</f>
        <v>1081099</v>
      </c>
      <c r="K26" s="9">
        <f>SUM('Step 1'!K26:AH26)</f>
        <v>1082536</v>
      </c>
      <c r="L26" s="9">
        <f>SUM('Step 1'!L26:AI26)</f>
        <v>1084120</v>
      </c>
      <c r="M26" s="9">
        <f>SUM('Step 1'!M26:AJ26)</f>
        <v>1085055</v>
      </c>
      <c r="N26" s="9">
        <f>SUM('Step 1'!N26:AK26)</f>
        <v>1084885</v>
      </c>
    </row>
    <row r="27" spans="1:14" x14ac:dyDescent="0.25">
      <c r="A27" t="s">
        <v>362</v>
      </c>
      <c r="B27" s="9">
        <f>SUM('Step 1'!B27:Y27)</f>
        <v>334282</v>
      </c>
      <c r="C27" s="9">
        <f>SUM('Step 1'!C27:Z27)</f>
        <v>334104</v>
      </c>
      <c r="D27" s="9">
        <f>SUM('Step 1'!D27:AA27)</f>
        <v>334015</v>
      </c>
      <c r="E27" s="9">
        <f>SUM('Step 1'!E27:AB27)</f>
        <v>333993</v>
      </c>
      <c r="F27" s="9">
        <f>SUM('Step 1'!F27:AC27)</f>
        <v>334662</v>
      </c>
      <c r="G27" s="9">
        <f>SUM('Step 1'!G27:AD27)</f>
        <v>334963</v>
      </c>
      <c r="H27" s="9">
        <f>SUM('Step 1'!H27:AE27)</f>
        <v>335354</v>
      </c>
      <c r="I27" s="9">
        <f>SUM('Step 1'!I27:AF27)</f>
        <v>335656</v>
      </c>
      <c r="J27" s="9">
        <f>SUM('Step 1'!J27:AG27)</f>
        <v>336005</v>
      </c>
      <c r="K27" s="9">
        <f>SUM('Step 1'!K27:AH27)</f>
        <v>336427</v>
      </c>
      <c r="L27" s="9">
        <f>SUM('Step 1'!L27:AI27)</f>
        <v>336892</v>
      </c>
      <c r="M27" s="9">
        <f>SUM('Step 1'!M27:AJ27)</f>
        <v>337165</v>
      </c>
      <c r="N27" s="9">
        <f>SUM('Step 1'!N27:AK27)</f>
        <v>337091</v>
      </c>
    </row>
    <row r="28" spans="1:14" x14ac:dyDescent="0.25">
      <c r="A28" t="s">
        <v>363</v>
      </c>
      <c r="B28" s="9">
        <f>SUM('Step 1'!B28:Y28)</f>
        <v>358891</v>
      </c>
      <c r="C28" s="9">
        <f>SUM('Step 1'!C28:Z28)</f>
        <v>358686</v>
      </c>
      <c r="D28" s="9">
        <f>SUM('Step 1'!D28:AA28)</f>
        <v>358579</v>
      </c>
      <c r="E28" s="9">
        <f>SUM('Step 1'!E28:AB28)</f>
        <v>358660</v>
      </c>
      <c r="F28" s="9">
        <f>SUM('Step 1'!F28:AC28)</f>
        <v>359580</v>
      </c>
      <c r="G28" s="9">
        <f>SUM('Step 1'!G28:AD28)</f>
        <v>360118</v>
      </c>
      <c r="H28" s="9">
        <f>SUM('Step 1'!H28:AE28)</f>
        <v>360736</v>
      </c>
      <c r="I28" s="9">
        <f>SUM('Step 1'!I28:AF28)</f>
        <v>361208</v>
      </c>
      <c r="J28" s="9">
        <f>SUM('Step 1'!J28:AG28)</f>
        <v>361666</v>
      </c>
      <c r="K28" s="9">
        <f>SUM('Step 1'!K28:AH28)</f>
        <v>362250</v>
      </c>
      <c r="L28" s="9">
        <f>SUM('Step 1'!L28:AI28)</f>
        <v>362796</v>
      </c>
      <c r="M28" s="9">
        <f>SUM('Step 1'!M28:AJ28)</f>
        <v>363139</v>
      </c>
      <c r="N28" s="9">
        <f>SUM('Step 1'!N28:AK28)</f>
        <v>363186</v>
      </c>
    </row>
    <row r="29" spans="1:14" x14ac:dyDescent="0.25">
      <c r="A29" t="s">
        <v>364</v>
      </c>
      <c r="B29" s="9">
        <f>SUM('Step 1'!B29:Y29)</f>
        <v>446962</v>
      </c>
      <c r="C29" s="9">
        <f>SUM('Step 1'!C29:Z29)</f>
        <v>446829</v>
      </c>
      <c r="D29" s="9">
        <f>SUM('Step 1'!D29:AA29)</f>
        <v>446745</v>
      </c>
      <c r="E29" s="9">
        <f>SUM('Step 1'!E29:AB29)</f>
        <v>446782</v>
      </c>
      <c r="F29" s="9">
        <f>SUM('Step 1'!F29:AC29)</f>
        <v>447171</v>
      </c>
      <c r="G29" s="9">
        <f>SUM('Step 1'!G29:AD29)</f>
        <v>446992</v>
      </c>
      <c r="H29" s="9">
        <f>SUM('Step 1'!H29:AE29)</f>
        <v>447007</v>
      </c>
      <c r="I29" s="9">
        <f>SUM('Step 1'!I29:AF29)</f>
        <v>446916</v>
      </c>
      <c r="J29" s="9">
        <f>SUM('Step 1'!J29:AG29)</f>
        <v>446915</v>
      </c>
      <c r="K29" s="9">
        <f>SUM('Step 1'!K29:AH29)</f>
        <v>447032</v>
      </c>
      <c r="L29" s="9">
        <f>SUM('Step 1'!L29:AI29)</f>
        <v>447476</v>
      </c>
      <c r="M29" s="9">
        <f>SUM('Step 1'!M29:AJ29)</f>
        <v>447702</v>
      </c>
      <c r="N29" s="9">
        <f>SUM('Step 1'!N29:AK29)</f>
        <v>447608</v>
      </c>
    </row>
    <row r="30" spans="1:14" x14ac:dyDescent="0.25">
      <c r="A30" t="s">
        <v>365</v>
      </c>
      <c r="B30" s="9">
        <f>SUM('Step 1'!B30:Y30)</f>
        <v>170868</v>
      </c>
      <c r="C30" s="9">
        <f>SUM('Step 1'!C30:Z30)</f>
        <v>170795</v>
      </c>
      <c r="D30" s="9">
        <f>SUM('Step 1'!D30:AA30)</f>
        <v>170790</v>
      </c>
      <c r="E30" s="9">
        <f>SUM('Step 1'!E30:AB30)</f>
        <v>170867</v>
      </c>
      <c r="F30" s="9">
        <f>SUM('Step 1'!F30:AC30)</f>
        <v>171443</v>
      </c>
      <c r="G30" s="9">
        <f>SUM('Step 1'!G30:AD30)</f>
        <v>171753</v>
      </c>
      <c r="H30" s="9">
        <f>SUM('Step 1'!H30:AE30)</f>
        <v>172046</v>
      </c>
      <c r="I30" s="9">
        <f>SUM('Step 1'!I30:AF30)</f>
        <v>172296</v>
      </c>
      <c r="J30" s="9">
        <f>SUM('Step 1'!J30:AG30)</f>
        <v>172526</v>
      </c>
      <c r="K30" s="9">
        <f>SUM('Step 1'!K30:AH30)</f>
        <v>172788</v>
      </c>
      <c r="L30" s="9">
        <f>SUM('Step 1'!L30:AI30)</f>
        <v>173042</v>
      </c>
      <c r="M30" s="9">
        <f>SUM('Step 1'!M30:AJ30)</f>
        <v>173182</v>
      </c>
      <c r="N30" s="9">
        <f>SUM('Step 1'!N30:AK30)</f>
        <v>173185</v>
      </c>
    </row>
    <row r="31" spans="1:14" x14ac:dyDescent="0.25">
      <c r="A31" t="s">
        <v>366</v>
      </c>
      <c r="B31" s="9">
        <f>SUM('Step 1'!B31:Y31)</f>
        <v>379648</v>
      </c>
      <c r="C31" s="9">
        <f>SUM('Step 1'!C31:Z31)</f>
        <v>378969</v>
      </c>
      <c r="D31" s="9">
        <f>SUM('Step 1'!D31:AA31)</f>
        <v>378334</v>
      </c>
      <c r="E31" s="9">
        <f>SUM('Step 1'!E31:AB31)</f>
        <v>377846</v>
      </c>
      <c r="F31" s="9">
        <f>SUM('Step 1'!F31:AC31)</f>
        <v>377986</v>
      </c>
      <c r="G31" s="9">
        <f>SUM('Step 1'!G31:AD31)</f>
        <v>377995</v>
      </c>
      <c r="H31" s="9">
        <f>SUM('Step 1'!H31:AE31)</f>
        <v>377812</v>
      </c>
      <c r="I31" s="9">
        <f>SUM('Step 1'!I31:AF31)</f>
        <v>377314</v>
      </c>
      <c r="J31" s="9">
        <f>SUM('Step 1'!J31:AG31)</f>
        <v>377036</v>
      </c>
      <c r="K31" s="9">
        <f>SUM('Step 1'!K31:AH31)</f>
        <v>377039</v>
      </c>
      <c r="L31" s="9">
        <f>SUM('Step 1'!L31:AI31)</f>
        <v>377243</v>
      </c>
      <c r="M31" s="9">
        <f>SUM('Step 1'!M31:AJ31)</f>
        <v>377248</v>
      </c>
      <c r="N31" s="9">
        <f>SUM('Step 1'!N31:AK31)</f>
        <v>376732</v>
      </c>
    </row>
    <row r="32" spans="1:14" x14ac:dyDescent="0.25">
      <c r="A32" t="s">
        <v>367</v>
      </c>
      <c r="B32" s="9">
        <f>SUM('Step 1'!B32:Y32)</f>
        <v>905584</v>
      </c>
      <c r="C32" s="9">
        <f>SUM('Step 1'!C32:Z32)</f>
        <v>905243</v>
      </c>
      <c r="D32" s="9">
        <f>SUM('Step 1'!D32:AA32)</f>
        <v>905034</v>
      </c>
      <c r="E32" s="9">
        <f>SUM('Step 1'!E32:AB32)</f>
        <v>904910</v>
      </c>
      <c r="F32" s="9">
        <f>SUM('Step 1'!F32:AC32)</f>
        <v>905418</v>
      </c>
      <c r="G32" s="9">
        <f>SUM('Step 1'!G32:AD32)</f>
        <v>904616</v>
      </c>
      <c r="H32" s="9">
        <f>SUM('Step 1'!H32:AE32)</f>
        <v>904146</v>
      </c>
      <c r="I32" s="9">
        <f>SUM('Step 1'!I32:AF32)</f>
        <v>903509</v>
      </c>
      <c r="J32" s="9">
        <f>SUM('Step 1'!J32:AG32)</f>
        <v>903115</v>
      </c>
      <c r="K32" s="9">
        <f>SUM('Step 1'!K32:AH32)</f>
        <v>903099</v>
      </c>
      <c r="L32" s="9">
        <f>SUM('Step 1'!L32:AI32)</f>
        <v>903696</v>
      </c>
      <c r="M32" s="9">
        <f>SUM('Step 1'!M32:AJ32)</f>
        <v>904019</v>
      </c>
      <c r="N32" s="9">
        <f>SUM('Step 1'!N32:AK32)</f>
        <v>903706</v>
      </c>
    </row>
    <row r="33" spans="1:14" x14ac:dyDescent="0.25">
      <c r="A33" t="s">
        <v>368</v>
      </c>
      <c r="B33" s="9">
        <f>SUM('Step 1'!B33:Y33)</f>
        <v>212956</v>
      </c>
      <c r="C33" s="9">
        <f>SUM('Step 1'!C33:Z33)</f>
        <v>212874</v>
      </c>
      <c r="D33" s="9">
        <f>SUM('Step 1'!D33:AA33)</f>
        <v>212832</v>
      </c>
      <c r="E33" s="9">
        <f>SUM('Step 1'!E33:AB33)</f>
        <v>212884</v>
      </c>
      <c r="F33" s="9">
        <f>SUM('Step 1'!F33:AC33)</f>
        <v>213392</v>
      </c>
      <c r="G33" s="9">
        <f>SUM('Step 1'!G33:AD33)</f>
        <v>213653</v>
      </c>
      <c r="H33" s="9">
        <f>SUM('Step 1'!H33:AE33)</f>
        <v>213945</v>
      </c>
      <c r="I33" s="9">
        <f>SUM('Step 1'!I33:AF33)</f>
        <v>214192</v>
      </c>
      <c r="J33" s="9">
        <f>SUM('Step 1'!J33:AG33)</f>
        <v>214445</v>
      </c>
      <c r="K33" s="9">
        <f>SUM('Step 1'!K33:AH33)</f>
        <v>214734</v>
      </c>
      <c r="L33" s="9">
        <f>SUM('Step 1'!L33:AI33)</f>
        <v>215042</v>
      </c>
      <c r="M33" s="9">
        <f>SUM('Step 1'!M33:AJ33)</f>
        <v>215172</v>
      </c>
      <c r="N33" s="9">
        <f>SUM('Step 1'!N33:AK33)</f>
        <v>215132</v>
      </c>
    </row>
    <row r="34" spans="1:14" x14ac:dyDescent="0.25">
      <c r="A34" t="s">
        <v>369</v>
      </c>
      <c r="B34" s="9">
        <f>SUM('Step 1'!B34:Y34)</f>
        <v>8043024</v>
      </c>
      <c r="C34" s="9">
        <f>SUM('Step 1'!C34:Z34)</f>
        <v>8040311</v>
      </c>
      <c r="D34" s="9">
        <f>SUM('Step 1'!D34:AA34)</f>
        <v>8038900</v>
      </c>
      <c r="E34" s="9">
        <f>SUM('Step 1'!E34:AB34)</f>
        <v>8039534</v>
      </c>
      <c r="F34" s="9">
        <f>SUM('Step 1'!F34:AC34)</f>
        <v>8050431</v>
      </c>
      <c r="G34" s="9">
        <f>SUM('Step 1'!G34:AD34)</f>
        <v>8050630</v>
      </c>
      <c r="H34" s="9">
        <f>SUM('Step 1'!H34:AE34)</f>
        <v>8052169</v>
      </c>
      <c r="I34" s="9">
        <f>SUM('Step 1'!I34:AF34)</f>
        <v>8051557</v>
      </c>
      <c r="J34" s="9">
        <f>SUM('Step 1'!J34:AG34)</f>
        <v>8052889</v>
      </c>
      <c r="K34" s="9">
        <f>SUM('Step 1'!K34:AH34)</f>
        <v>8056163</v>
      </c>
      <c r="L34" s="9">
        <f>SUM('Step 1'!L34:AI34)</f>
        <v>8064120</v>
      </c>
      <c r="M34" s="9">
        <f>SUM('Step 1'!M34:AJ34)</f>
        <v>8068557</v>
      </c>
      <c r="N34" s="9">
        <f>SUM('Step 1'!N34:AK34)</f>
        <v>8066948</v>
      </c>
    </row>
    <row r="35" spans="1:14" x14ac:dyDescent="0.25">
      <c r="A35" t="s">
        <v>370</v>
      </c>
      <c r="B35" s="9">
        <f>SUM('Step 1'!B35:Y35)</f>
        <v>2144506</v>
      </c>
      <c r="C35" s="9">
        <f>SUM('Step 1'!C35:Z35)</f>
        <v>2143923</v>
      </c>
      <c r="D35" s="9">
        <f>SUM('Step 1'!D35:AA35)</f>
        <v>2143564</v>
      </c>
      <c r="E35" s="9">
        <f>SUM('Step 1'!E35:AB35)</f>
        <v>2143581</v>
      </c>
      <c r="F35" s="9">
        <f>SUM('Step 1'!F35:AC35)</f>
        <v>2145830</v>
      </c>
      <c r="G35" s="9">
        <f>SUM('Step 1'!G35:AD35)</f>
        <v>2144701</v>
      </c>
      <c r="H35" s="9">
        <f>SUM('Step 1'!H35:AE35)</f>
        <v>2143602</v>
      </c>
      <c r="I35" s="9">
        <f>SUM('Step 1'!I35:AF35)</f>
        <v>2141584</v>
      </c>
      <c r="J35" s="9">
        <f>SUM('Step 1'!J35:AG35)</f>
        <v>2140564</v>
      </c>
      <c r="K35" s="9">
        <f>SUM('Step 1'!K35:AH35)</f>
        <v>2140242</v>
      </c>
      <c r="L35" s="9">
        <f>SUM('Step 1'!L35:AI35)</f>
        <v>2141807</v>
      </c>
      <c r="M35" s="9">
        <f>SUM('Step 1'!M35:AJ35)</f>
        <v>2142696</v>
      </c>
      <c r="N35" s="9">
        <f>SUM('Step 1'!N35:AK35)</f>
        <v>2142136</v>
      </c>
    </row>
    <row r="36" spans="1:14" x14ac:dyDescent="0.25">
      <c r="A36" t="s">
        <v>371</v>
      </c>
      <c r="B36" s="9">
        <f>SUM('Step 1'!B36:Y36)</f>
        <v>16875570</v>
      </c>
      <c r="C36" s="9">
        <f>SUM('Step 1'!C36:Z36)</f>
        <v>16868811</v>
      </c>
      <c r="D36" s="9">
        <f>SUM('Step 1'!D36:AA36)</f>
        <v>16864544</v>
      </c>
      <c r="E36" s="9">
        <f>SUM('Step 1'!E36:AB36)</f>
        <v>16867042</v>
      </c>
      <c r="F36" s="9">
        <f>SUM('Step 1'!F36:AC36)</f>
        <v>16899172</v>
      </c>
      <c r="G36" s="9">
        <f>SUM('Step 1'!G36:AD36)</f>
        <v>16907827</v>
      </c>
      <c r="H36" s="9">
        <f>SUM('Step 1'!H36:AE36)</f>
        <v>16914983</v>
      </c>
      <c r="I36" s="9">
        <f>SUM('Step 1'!I36:AF36)</f>
        <v>16918290</v>
      </c>
      <c r="J36" s="9">
        <f>SUM('Step 1'!J36:AG36)</f>
        <v>16924306</v>
      </c>
      <c r="K36" s="9">
        <f>SUM('Step 1'!K36:AH36)</f>
        <v>16930512</v>
      </c>
      <c r="L36" s="9">
        <f>SUM('Step 1'!L36:AI36)</f>
        <v>16943395</v>
      </c>
      <c r="M36" s="9">
        <f>SUM('Step 1'!M36:AJ36)</f>
        <v>16949310</v>
      </c>
      <c r="N36" s="9">
        <f>SUM('Step 1'!N36:AK36)</f>
        <v>16945390</v>
      </c>
    </row>
    <row r="37" spans="1:14" x14ac:dyDescent="0.25">
      <c r="A37" t="s">
        <v>372</v>
      </c>
      <c r="B37" s="9">
        <f>SUM('Step 1'!B37:Y37)</f>
        <v>13258970</v>
      </c>
      <c r="C37" s="9">
        <f>SUM('Step 1'!C37:Z37)</f>
        <v>13253658</v>
      </c>
      <c r="D37" s="9">
        <f>SUM('Step 1'!D37:AA37)</f>
        <v>13250817</v>
      </c>
      <c r="E37" s="9">
        <f>SUM('Step 1'!E37:AB37)</f>
        <v>13252433</v>
      </c>
      <c r="F37" s="9">
        <f>SUM('Step 1'!F37:AC37)</f>
        <v>13275352</v>
      </c>
      <c r="G37" s="9">
        <f>SUM('Step 1'!G37:AD37)</f>
        <v>13281947</v>
      </c>
      <c r="H37" s="9">
        <f>SUM('Step 1'!H37:AE37)</f>
        <v>13290856</v>
      </c>
      <c r="I37" s="9">
        <f>SUM('Step 1'!I37:AF37)</f>
        <v>13296101</v>
      </c>
      <c r="J37" s="9">
        <f>SUM('Step 1'!J37:AG37)</f>
        <v>13303526</v>
      </c>
      <c r="K37" s="9">
        <f>SUM('Step 1'!K37:AH37)</f>
        <v>13313433</v>
      </c>
      <c r="L37" s="9">
        <f>SUM('Step 1'!L37:AI37)</f>
        <v>13329099</v>
      </c>
      <c r="M37" s="9">
        <f>SUM('Step 1'!M37:AJ37)</f>
        <v>13337930</v>
      </c>
      <c r="N37" s="9">
        <f>SUM('Step 1'!N37:AK37)</f>
        <v>13336139</v>
      </c>
    </row>
    <row r="38" spans="1:14" x14ac:dyDescent="0.25">
      <c r="A38" t="s">
        <v>373</v>
      </c>
      <c r="B38" s="9">
        <f>SUM('Step 1'!B38:Y38)</f>
        <v>13702586</v>
      </c>
      <c r="C38" s="9">
        <f>SUM('Step 1'!C38:Z38)</f>
        <v>13693591</v>
      </c>
      <c r="D38" s="9">
        <f>SUM('Step 1'!D38:AA38)</f>
        <v>13685859</v>
      </c>
      <c r="E38" s="9">
        <f>SUM('Step 1'!E38:AB38)</f>
        <v>13685961</v>
      </c>
      <c r="F38" s="9">
        <f>SUM('Step 1'!F38:AC38)</f>
        <v>13709875</v>
      </c>
      <c r="G38" s="9">
        <f>SUM('Step 1'!G38:AD38)</f>
        <v>13716268</v>
      </c>
      <c r="H38" s="9">
        <f>SUM('Step 1'!H38:AE38)</f>
        <v>13716651</v>
      </c>
      <c r="I38" s="9">
        <f>SUM('Step 1'!I38:AF38)</f>
        <v>13713596</v>
      </c>
      <c r="J38" s="9">
        <f>SUM('Step 1'!J38:AG38)</f>
        <v>13710538</v>
      </c>
      <c r="K38" s="9">
        <f>SUM('Step 1'!K38:AH38)</f>
        <v>13704171</v>
      </c>
      <c r="L38" s="9">
        <f>SUM('Step 1'!L38:AI38)</f>
        <v>13705498</v>
      </c>
      <c r="M38" s="9">
        <f>SUM('Step 1'!M38:AJ38)</f>
        <v>13703202</v>
      </c>
      <c r="N38" s="9">
        <f>SUM('Step 1'!N38:AK38)</f>
        <v>13693827</v>
      </c>
    </row>
    <row r="39" spans="1:14" x14ac:dyDescent="0.25">
      <c r="A39" t="s">
        <v>374</v>
      </c>
      <c r="B39" s="9">
        <f>SUM('Step 1'!B39:Y39)</f>
        <v>106215</v>
      </c>
      <c r="C39" s="9">
        <f>SUM('Step 1'!C39:Z39)</f>
        <v>106119</v>
      </c>
      <c r="D39" s="9">
        <f>SUM('Step 1'!D39:AA39)</f>
        <v>106051</v>
      </c>
      <c r="E39" s="9">
        <f>SUM('Step 1'!E39:AB39)</f>
        <v>106075</v>
      </c>
      <c r="F39" s="9">
        <f>SUM('Step 1'!F39:AC39)</f>
        <v>106530</v>
      </c>
      <c r="G39" s="9">
        <f>SUM('Step 1'!G39:AD39)</f>
        <v>106854</v>
      </c>
      <c r="H39" s="9">
        <f>SUM('Step 1'!H39:AE39)</f>
        <v>107142</v>
      </c>
      <c r="I39" s="9">
        <f>SUM('Step 1'!I39:AF39)</f>
        <v>107358</v>
      </c>
      <c r="J39" s="9">
        <f>SUM('Step 1'!J39:AG39)</f>
        <v>107555</v>
      </c>
      <c r="K39" s="9">
        <f>SUM('Step 1'!K39:AH39)</f>
        <v>107759</v>
      </c>
      <c r="L39" s="9">
        <f>SUM('Step 1'!L39:AI39)</f>
        <v>107926</v>
      </c>
      <c r="M39" s="9">
        <f>SUM('Step 1'!M39:AJ39)</f>
        <v>108083</v>
      </c>
      <c r="N39" s="9">
        <f>SUM('Step 1'!N39:AK39)</f>
        <v>108143</v>
      </c>
    </row>
    <row r="40" spans="1:14" x14ac:dyDescent="0.25">
      <c r="A40" t="s">
        <v>375</v>
      </c>
      <c r="B40" s="9">
        <f>SUM('Step 1'!B40:Y40)</f>
        <v>153980</v>
      </c>
      <c r="C40" s="9">
        <f>SUM('Step 1'!C40:Z40)</f>
        <v>153912</v>
      </c>
      <c r="D40" s="9">
        <f>SUM('Step 1'!D40:AA40)</f>
        <v>153887</v>
      </c>
      <c r="E40" s="9">
        <f>SUM('Step 1'!E40:AB40)</f>
        <v>153911</v>
      </c>
      <c r="F40" s="9">
        <f>SUM('Step 1'!F40:AC40)</f>
        <v>154128</v>
      </c>
      <c r="G40" s="9">
        <f>SUM('Step 1'!G40:AD40)</f>
        <v>154227</v>
      </c>
      <c r="H40" s="9">
        <f>SUM('Step 1'!H40:AE40)</f>
        <v>154378</v>
      </c>
      <c r="I40" s="9">
        <f>SUM('Step 1'!I40:AF40)</f>
        <v>154482</v>
      </c>
      <c r="J40" s="9">
        <f>SUM('Step 1'!J40:AG40)</f>
        <v>154631</v>
      </c>
      <c r="K40" s="9">
        <f>SUM('Step 1'!K40:AH40)</f>
        <v>154763</v>
      </c>
      <c r="L40" s="9">
        <f>SUM('Step 1'!L40:AI40)</f>
        <v>154944</v>
      </c>
      <c r="M40" s="9">
        <f>SUM('Step 1'!M40:AJ40)</f>
        <v>155006</v>
      </c>
      <c r="N40" s="9">
        <f>SUM('Step 1'!N40:AK40)</f>
        <v>155013</v>
      </c>
    </row>
    <row r="41" spans="1:14" x14ac:dyDescent="0.25">
      <c r="A41" t="s">
        <v>376</v>
      </c>
      <c r="B41" s="9">
        <f>SUM('Step 1'!B41:Y41)</f>
        <v>280380</v>
      </c>
      <c r="C41" s="9">
        <f>SUM('Step 1'!C41:Z41)</f>
        <v>280242</v>
      </c>
      <c r="D41" s="9">
        <f>SUM('Step 1'!D41:AA41)</f>
        <v>280142</v>
      </c>
      <c r="E41" s="9">
        <f>SUM('Step 1'!E41:AB41)</f>
        <v>280199</v>
      </c>
      <c r="F41" s="9">
        <f>SUM('Step 1'!F41:AC41)</f>
        <v>280973</v>
      </c>
      <c r="G41" s="9">
        <f>SUM('Step 1'!G41:AD41)</f>
        <v>281429</v>
      </c>
      <c r="H41" s="9">
        <f>SUM('Step 1'!H41:AE41)</f>
        <v>281892</v>
      </c>
      <c r="I41" s="9">
        <f>SUM('Step 1'!I41:AF41)</f>
        <v>282315</v>
      </c>
      <c r="J41" s="9">
        <f>SUM('Step 1'!J41:AG41)</f>
        <v>282742</v>
      </c>
      <c r="K41" s="9">
        <f>SUM('Step 1'!K41:AH41)</f>
        <v>283167</v>
      </c>
      <c r="L41" s="9">
        <f>SUM('Step 1'!L41:AI41)</f>
        <v>283615</v>
      </c>
      <c r="M41" s="9">
        <f>SUM('Step 1'!M41:AJ41)</f>
        <v>283818</v>
      </c>
      <c r="N41" s="9">
        <f>SUM('Step 1'!N41:AK41)</f>
        <v>283811</v>
      </c>
    </row>
    <row r="42" spans="1:14" x14ac:dyDescent="0.25">
      <c r="A42" t="s">
        <v>377</v>
      </c>
      <c r="B42" s="9">
        <f>SUM('Step 1'!B42:Y42)</f>
        <v>395620</v>
      </c>
      <c r="C42" s="9">
        <f>SUM('Step 1'!C42:Z42)</f>
        <v>395478</v>
      </c>
      <c r="D42" s="9">
        <f>SUM('Step 1'!D42:AA42)</f>
        <v>395365</v>
      </c>
      <c r="E42" s="9">
        <f>SUM('Step 1'!E42:AB42)</f>
        <v>395562</v>
      </c>
      <c r="F42" s="9">
        <f>SUM('Step 1'!F42:AC42)</f>
        <v>397106</v>
      </c>
      <c r="G42" s="9">
        <f>SUM('Step 1'!G42:AD42)</f>
        <v>398090</v>
      </c>
      <c r="H42" s="9">
        <f>SUM('Step 1'!H42:AE42)</f>
        <v>398957</v>
      </c>
      <c r="I42" s="9">
        <f>SUM('Step 1'!I42:AF42)</f>
        <v>399710</v>
      </c>
      <c r="J42" s="9">
        <f>SUM('Step 1'!J42:AG42)</f>
        <v>400408</v>
      </c>
      <c r="K42" s="9">
        <f>SUM('Step 1'!K42:AH42)</f>
        <v>401037</v>
      </c>
      <c r="L42" s="9">
        <f>SUM('Step 1'!L42:AI42)</f>
        <v>401703</v>
      </c>
      <c r="M42" s="9">
        <f>SUM('Step 1'!M42:AJ42)</f>
        <v>402044</v>
      </c>
      <c r="N42" s="9">
        <f>SUM('Step 1'!N42:AK42)</f>
        <v>402019</v>
      </c>
    </row>
    <row r="43" spans="1:14" x14ac:dyDescent="0.25">
      <c r="A43" t="s">
        <v>378</v>
      </c>
      <c r="B43" s="9">
        <f>SUM('Step 1'!B43:Y43)</f>
        <v>210261</v>
      </c>
      <c r="C43" s="9">
        <f>SUM('Step 1'!C43:Z43)</f>
        <v>210141</v>
      </c>
      <c r="D43" s="9">
        <f>SUM('Step 1'!D43:AA43)</f>
        <v>210068</v>
      </c>
      <c r="E43" s="9">
        <f>SUM('Step 1'!E43:AB43)</f>
        <v>210065</v>
      </c>
      <c r="F43" s="9">
        <f>SUM('Step 1'!F43:AC43)</f>
        <v>210539</v>
      </c>
      <c r="G43" s="9">
        <f>SUM('Step 1'!G43:AD43)</f>
        <v>210765</v>
      </c>
      <c r="H43" s="9">
        <f>SUM('Step 1'!H43:AE43)</f>
        <v>211022</v>
      </c>
      <c r="I43" s="9">
        <f>SUM('Step 1'!I43:AF43)</f>
        <v>211248</v>
      </c>
      <c r="J43" s="9">
        <f>SUM('Step 1'!J43:AG43)</f>
        <v>211468</v>
      </c>
      <c r="K43" s="9">
        <f>SUM('Step 1'!K43:AH43)</f>
        <v>211715</v>
      </c>
      <c r="L43" s="9">
        <f>SUM('Step 1'!L43:AI43)</f>
        <v>212044</v>
      </c>
      <c r="M43" s="9">
        <f>SUM('Step 1'!M43:AJ43)</f>
        <v>212268</v>
      </c>
      <c r="N43" s="9">
        <f>SUM('Step 1'!N43:AK43)</f>
        <v>212237</v>
      </c>
    </row>
    <row r="44" spans="1:14" x14ac:dyDescent="0.25">
      <c r="A44" t="s">
        <v>379</v>
      </c>
      <c r="B44" s="9">
        <f>SUM('Step 1'!B44:Y44)</f>
        <v>139481</v>
      </c>
      <c r="C44" s="9">
        <f>SUM('Step 1'!C44:Z44)</f>
        <v>139409</v>
      </c>
      <c r="D44" s="9">
        <f>SUM('Step 1'!D44:AA44)</f>
        <v>139378</v>
      </c>
      <c r="E44" s="9">
        <f>SUM('Step 1'!E44:AB44)</f>
        <v>139377</v>
      </c>
      <c r="F44" s="9">
        <f>SUM('Step 1'!F44:AC44)</f>
        <v>139563</v>
      </c>
      <c r="G44" s="9">
        <f>SUM('Step 1'!G44:AD44)</f>
        <v>139671</v>
      </c>
      <c r="H44" s="9">
        <f>SUM('Step 1'!H44:AE44)</f>
        <v>139823</v>
      </c>
      <c r="I44" s="9">
        <f>SUM('Step 1'!I44:AF44)</f>
        <v>139918</v>
      </c>
      <c r="J44" s="9">
        <f>SUM('Step 1'!J44:AG44)</f>
        <v>140051</v>
      </c>
      <c r="K44" s="9">
        <f>SUM('Step 1'!K44:AH44)</f>
        <v>140183</v>
      </c>
      <c r="L44" s="9">
        <f>SUM('Step 1'!L44:AI44)</f>
        <v>140318</v>
      </c>
      <c r="M44" s="9">
        <f>SUM('Step 1'!M44:AJ44)</f>
        <v>140375</v>
      </c>
      <c r="N44" s="9">
        <f>SUM('Step 1'!N44:AK44)</f>
        <v>140261</v>
      </c>
    </row>
    <row r="45" spans="1:14" x14ac:dyDescent="0.25">
      <c r="A45" t="s">
        <v>380</v>
      </c>
      <c r="B45" s="9">
        <f>SUM('Step 1'!B45:Y45)</f>
        <v>1125803</v>
      </c>
      <c r="C45" s="9">
        <f>SUM('Step 1'!C45:Z45)</f>
        <v>1125206</v>
      </c>
      <c r="D45" s="9">
        <f>SUM('Step 1'!D45:AA45)</f>
        <v>1124846</v>
      </c>
      <c r="E45" s="9">
        <f>SUM('Step 1'!E45:AB45)</f>
        <v>1125023</v>
      </c>
      <c r="F45" s="9">
        <f>SUM('Step 1'!F45:AC45)</f>
        <v>1126965</v>
      </c>
      <c r="G45" s="9">
        <f>SUM('Step 1'!G45:AD45)</f>
        <v>1127746</v>
      </c>
      <c r="H45" s="9">
        <f>SUM('Step 1'!H45:AE45)</f>
        <v>1128869</v>
      </c>
      <c r="I45" s="9">
        <f>SUM('Step 1'!I45:AF45)</f>
        <v>1129713</v>
      </c>
      <c r="J45" s="9">
        <f>SUM('Step 1'!J45:AG45)</f>
        <v>1130671</v>
      </c>
      <c r="K45" s="9">
        <f>SUM('Step 1'!K45:AH45)</f>
        <v>1131811</v>
      </c>
      <c r="L45" s="9">
        <f>SUM('Step 1'!L45:AI45)</f>
        <v>1133485</v>
      </c>
      <c r="M45" s="9">
        <f>SUM('Step 1'!M45:AJ45)</f>
        <v>1134566</v>
      </c>
      <c r="N45" s="9">
        <f>SUM('Step 1'!N45:AK45)</f>
        <v>1134733</v>
      </c>
    </row>
    <row r="46" spans="1:14" x14ac:dyDescent="0.25">
      <c r="A46" t="s">
        <v>381</v>
      </c>
      <c r="B46" s="9">
        <f>SUM('Step 1'!B46:Y46)</f>
        <v>1671060</v>
      </c>
      <c r="C46" s="9">
        <f>SUM('Step 1'!C46:Z46)</f>
        <v>1669751</v>
      </c>
      <c r="D46" s="9">
        <f>SUM('Step 1'!D46:AA46)</f>
        <v>1668737</v>
      </c>
      <c r="E46" s="9">
        <f>SUM('Step 1'!E46:AB46)</f>
        <v>1668648</v>
      </c>
      <c r="F46" s="9">
        <f>SUM('Step 1'!F46:AC46)</f>
        <v>1673072</v>
      </c>
      <c r="G46" s="9">
        <f>SUM('Step 1'!G46:AD46)</f>
        <v>1675889</v>
      </c>
      <c r="H46" s="9">
        <f>SUM('Step 1'!H46:AE46)</f>
        <v>1678495</v>
      </c>
      <c r="I46" s="9">
        <f>SUM('Step 1'!I46:AF46)</f>
        <v>1680266</v>
      </c>
      <c r="J46" s="9">
        <f>SUM('Step 1'!J46:AG46)</f>
        <v>1682138</v>
      </c>
      <c r="K46" s="9">
        <f>SUM('Step 1'!K46:AH46)</f>
        <v>1684245</v>
      </c>
      <c r="L46" s="9">
        <f>SUM('Step 1'!L46:AI46)</f>
        <v>1686544</v>
      </c>
      <c r="M46" s="9">
        <f>SUM('Step 1'!M46:AJ46)</f>
        <v>1687813</v>
      </c>
      <c r="N46" s="9">
        <f>SUM('Step 1'!N46:AK46)</f>
        <v>1687356</v>
      </c>
    </row>
    <row r="47" spans="1:14" x14ac:dyDescent="0.25">
      <c r="A47" t="s">
        <v>382</v>
      </c>
      <c r="B47" s="9">
        <f>SUM('Step 1'!B47:Y47)</f>
        <v>82429</v>
      </c>
      <c r="C47" s="9">
        <f>SUM('Step 1'!C47:Z47)</f>
        <v>82390</v>
      </c>
      <c r="D47" s="9">
        <f>SUM('Step 1'!D47:AA47)</f>
        <v>82375</v>
      </c>
      <c r="E47" s="9">
        <f>SUM('Step 1'!E47:AB47)</f>
        <v>82404</v>
      </c>
      <c r="F47" s="9">
        <f>SUM('Step 1'!F47:AC47)</f>
        <v>82577</v>
      </c>
      <c r="G47" s="9">
        <f>SUM('Step 1'!G47:AD47)</f>
        <v>82674</v>
      </c>
      <c r="H47" s="9">
        <f>SUM('Step 1'!H47:AE47)</f>
        <v>82773</v>
      </c>
      <c r="I47" s="9">
        <f>SUM('Step 1'!I47:AF47)</f>
        <v>82889</v>
      </c>
      <c r="J47" s="9">
        <f>SUM('Step 1'!J47:AG47)</f>
        <v>83010</v>
      </c>
      <c r="K47" s="9">
        <f>SUM('Step 1'!K47:AH47)</f>
        <v>83089</v>
      </c>
      <c r="L47" s="9">
        <f>SUM('Step 1'!L47:AI47)</f>
        <v>83206</v>
      </c>
      <c r="M47" s="9">
        <f>SUM('Step 1'!M47:AJ47)</f>
        <v>83251</v>
      </c>
      <c r="N47" s="9">
        <f>SUM('Step 1'!N47:AK47)</f>
        <v>83230</v>
      </c>
    </row>
    <row r="48" spans="1:14" x14ac:dyDescent="0.25">
      <c r="A48" t="s">
        <v>383</v>
      </c>
      <c r="B48" s="9">
        <f>SUM('Step 1'!B48:Y48)</f>
        <v>400157</v>
      </c>
      <c r="C48" s="9">
        <f>SUM('Step 1'!C48:Z48)</f>
        <v>400007</v>
      </c>
      <c r="D48" s="9">
        <f>SUM('Step 1'!D48:AA48)</f>
        <v>399984</v>
      </c>
      <c r="E48" s="9">
        <f>SUM('Step 1'!E48:AB48)</f>
        <v>400037</v>
      </c>
      <c r="F48" s="9">
        <f>SUM('Step 1'!F48:AC48)</f>
        <v>400330</v>
      </c>
      <c r="G48" s="9">
        <f>SUM('Step 1'!G48:AD48)</f>
        <v>400170</v>
      </c>
      <c r="H48" s="9">
        <f>SUM('Step 1'!H48:AE48)</f>
        <v>400356</v>
      </c>
      <c r="I48" s="9">
        <f>SUM('Step 1'!I48:AF48)</f>
        <v>400437</v>
      </c>
      <c r="J48" s="9">
        <f>SUM('Step 1'!J48:AG48)</f>
        <v>400659</v>
      </c>
      <c r="K48" s="9">
        <f>SUM('Step 1'!K48:AH48)</f>
        <v>400920</v>
      </c>
      <c r="L48" s="9">
        <f>SUM('Step 1'!L48:AI48)</f>
        <v>401416</v>
      </c>
      <c r="M48" s="9">
        <f>SUM('Step 1'!M48:AJ48)</f>
        <v>401666</v>
      </c>
      <c r="N48" s="9">
        <f>SUM('Step 1'!N48:AK48)</f>
        <v>401606</v>
      </c>
    </row>
    <row r="49" spans="1:14" x14ac:dyDescent="0.25">
      <c r="A49" t="s">
        <v>384</v>
      </c>
      <c r="B49" s="9">
        <f>SUM('Step 1'!B49:Y49)</f>
        <v>267826</v>
      </c>
      <c r="C49" s="9">
        <f>SUM('Step 1'!C49:Z49)</f>
        <v>267348</v>
      </c>
      <c r="D49" s="9">
        <f>SUM('Step 1'!D49:AA49)</f>
        <v>266892</v>
      </c>
      <c r="E49" s="9">
        <f>SUM('Step 1'!E49:AB49)</f>
        <v>266539</v>
      </c>
      <c r="F49" s="9">
        <f>SUM('Step 1'!F49:AC49)</f>
        <v>266408</v>
      </c>
      <c r="G49" s="9">
        <f>SUM('Step 1'!G49:AD49)</f>
        <v>266198</v>
      </c>
      <c r="H49" s="9">
        <f>SUM('Step 1'!H49:AE49)</f>
        <v>265934</v>
      </c>
      <c r="I49" s="9">
        <f>SUM('Step 1'!I49:AF49)</f>
        <v>265440</v>
      </c>
      <c r="J49" s="9">
        <f>SUM('Step 1'!J49:AG49)</f>
        <v>265118</v>
      </c>
      <c r="K49" s="9">
        <f>SUM('Step 1'!K49:AH49)</f>
        <v>265043</v>
      </c>
      <c r="L49" s="9">
        <f>SUM('Step 1'!L49:AI49)</f>
        <v>265183</v>
      </c>
      <c r="M49" s="9">
        <f>SUM('Step 1'!M49:AJ49)</f>
        <v>265173</v>
      </c>
      <c r="N49" s="9">
        <f>SUM('Step 1'!N49:AK49)</f>
        <v>264786</v>
      </c>
    </row>
    <row r="50" spans="1:14" x14ac:dyDescent="0.25">
      <c r="A50" t="s">
        <v>385</v>
      </c>
      <c r="B50" s="9">
        <f>SUM('Step 1'!B50:Y50)</f>
        <v>473165</v>
      </c>
      <c r="C50" s="9">
        <f>SUM('Step 1'!C50:Z50)</f>
        <v>473158</v>
      </c>
      <c r="D50" s="9">
        <f>SUM('Step 1'!D50:AA50)</f>
        <v>473193</v>
      </c>
      <c r="E50" s="9">
        <f>SUM('Step 1'!E50:AB50)</f>
        <v>473141</v>
      </c>
      <c r="F50" s="9">
        <f>SUM('Step 1'!F50:AC50)</f>
        <v>473564</v>
      </c>
      <c r="G50" s="9">
        <f>SUM('Step 1'!G50:AD50)</f>
        <v>473245</v>
      </c>
      <c r="H50" s="9">
        <f>SUM('Step 1'!H50:AE50)</f>
        <v>472949</v>
      </c>
      <c r="I50" s="9">
        <f>SUM('Step 1'!I50:AF50)</f>
        <v>472597</v>
      </c>
      <c r="J50" s="9">
        <f>SUM('Step 1'!J50:AG50)</f>
        <v>472319</v>
      </c>
      <c r="K50" s="9">
        <f>SUM('Step 1'!K50:AH50)</f>
        <v>472153</v>
      </c>
      <c r="L50" s="9">
        <f>SUM('Step 1'!L50:AI50)</f>
        <v>472347</v>
      </c>
      <c r="M50" s="9">
        <f>SUM('Step 1'!M50:AJ50)</f>
        <v>472469</v>
      </c>
      <c r="N50" s="9">
        <f>SUM('Step 1'!N50:AK50)</f>
        <v>472169</v>
      </c>
    </row>
    <row r="51" spans="1:14" x14ac:dyDescent="0.25">
      <c r="B51" s="9"/>
      <c r="C51" s="9"/>
      <c r="D51" s="9"/>
      <c r="E51" s="9"/>
      <c r="F51" s="9"/>
      <c r="G51" s="9"/>
      <c r="H51" s="9"/>
      <c r="I51" s="9"/>
      <c r="J51" s="9"/>
      <c r="K51" s="9"/>
      <c r="L51" s="9"/>
      <c r="M51" s="9"/>
      <c r="N51" s="9"/>
    </row>
    <row r="52" spans="1:14" x14ac:dyDescent="0.25">
      <c r="B52" s="9"/>
      <c r="C52" s="9"/>
      <c r="D52" s="9"/>
      <c r="E52" s="9"/>
      <c r="F52" s="9"/>
      <c r="G52" s="9"/>
      <c r="H52" s="9"/>
      <c r="I52" s="9"/>
      <c r="J52" s="9"/>
      <c r="K52" s="9"/>
      <c r="L52" s="9"/>
      <c r="M52" s="9"/>
      <c r="N52" s="9"/>
    </row>
    <row r="53" spans="1:14" x14ac:dyDescent="0.25">
      <c r="B53" s="9"/>
      <c r="C53" s="9"/>
      <c r="D53" s="9"/>
      <c r="E53" s="9"/>
      <c r="F53" s="9"/>
      <c r="G53" s="9"/>
      <c r="H53" s="9"/>
      <c r="I53" s="9"/>
      <c r="J53" s="9"/>
      <c r="K53" s="9"/>
      <c r="L53" s="9"/>
      <c r="M53" s="9"/>
      <c r="N53" s="9"/>
    </row>
    <row r="54" spans="1:14" x14ac:dyDescent="0.25">
      <c r="B54" s="9"/>
      <c r="C54" s="9"/>
      <c r="D54" s="9"/>
      <c r="E54" s="9"/>
      <c r="F54" s="9"/>
      <c r="G54" s="9"/>
      <c r="H54" s="9"/>
      <c r="I54" s="9"/>
      <c r="J54" s="9"/>
      <c r="K54" s="9"/>
      <c r="L54" s="9"/>
      <c r="M54" s="9"/>
      <c r="N54" s="9"/>
    </row>
    <row r="55" spans="1:14" x14ac:dyDescent="0.25">
      <c r="B55" s="9"/>
      <c r="C55" s="9"/>
      <c r="D55" s="9"/>
      <c r="E55" s="9"/>
      <c r="F55" s="9"/>
      <c r="G55" s="9"/>
      <c r="H55" s="9"/>
      <c r="I55" s="9"/>
      <c r="J55" s="9"/>
      <c r="K55" s="9"/>
      <c r="L55" s="9"/>
      <c r="M55" s="9"/>
      <c r="N55" s="9"/>
    </row>
    <row r="56" spans="1:14" x14ac:dyDescent="0.25">
      <c r="B56" s="9"/>
      <c r="C56" s="9"/>
      <c r="D56" s="9"/>
      <c r="E56" s="9"/>
      <c r="F56" s="9"/>
      <c r="G56" s="9"/>
      <c r="H56" s="9"/>
      <c r="I56" s="9"/>
      <c r="J56" s="9"/>
      <c r="K56" s="9"/>
      <c r="L56" s="9"/>
      <c r="M56" s="9"/>
      <c r="N56" s="9"/>
    </row>
    <row r="57" spans="1:14" x14ac:dyDescent="0.25">
      <c r="B57" s="9"/>
      <c r="C57" s="9"/>
      <c r="D57" s="9"/>
      <c r="E57" s="9"/>
      <c r="F57" s="9"/>
      <c r="G57" s="9"/>
      <c r="H57" s="9"/>
      <c r="I57" s="9"/>
      <c r="J57" s="9"/>
      <c r="K57" s="9"/>
      <c r="L57" s="9"/>
      <c r="M57" s="9"/>
      <c r="N57" s="9"/>
    </row>
    <row r="58" spans="1:14" x14ac:dyDescent="0.25">
      <c r="B58" s="9"/>
      <c r="C58" s="9"/>
      <c r="D58" s="9"/>
      <c r="E58" s="9"/>
      <c r="F58" s="9"/>
      <c r="G58" s="9"/>
      <c r="H58" s="9"/>
      <c r="I58" s="9"/>
      <c r="J58" s="9"/>
      <c r="K58" s="9"/>
      <c r="L58" s="9"/>
      <c r="M58" s="9"/>
      <c r="N58" s="9"/>
    </row>
    <row r="59" spans="1:14" x14ac:dyDescent="0.25">
      <c r="B59" s="9"/>
      <c r="C59" s="9"/>
      <c r="D59" s="9"/>
      <c r="E59" s="9"/>
      <c r="F59" s="9"/>
      <c r="G59" s="9"/>
      <c r="H59" s="9"/>
      <c r="I59" s="9"/>
      <c r="J59" s="9"/>
      <c r="K59" s="9"/>
      <c r="L59" s="9"/>
      <c r="M59" s="9"/>
      <c r="N59" s="9"/>
    </row>
    <row r="60" spans="1:14" x14ac:dyDescent="0.25">
      <c r="B60" s="9"/>
      <c r="C60" s="9"/>
      <c r="D60" s="9"/>
      <c r="E60" s="9"/>
      <c r="F60" s="9"/>
      <c r="G60" s="9"/>
      <c r="H60" s="9"/>
      <c r="I60" s="9"/>
      <c r="J60" s="9"/>
      <c r="K60" s="9"/>
      <c r="L60" s="9"/>
      <c r="M60" s="9"/>
      <c r="N60" s="9"/>
    </row>
    <row r="61" spans="1:14" x14ac:dyDescent="0.25">
      <c r="B61" s="9"/>
      <c r="C61" s="9"/>
      <c r="D61" s="9"/>
      <c r="E61" s="9"/>
      <c r="F61" s="9"/>
      <c r="G61" s="9"/>
      <c r="H61" s="9"/>
      <c r="I61" s="9"/>
      <c r="J61" s="9"/>
      <c r="K61" s="9"/>
      <c r="L61" s="9"/>
      <c r="M61" s="9"/>
      <c r="N61" s="9"/>
    </row>
    <row r="62" spans="1:14" x14ac:dyDescent="0.25">
      <c r="B62" s="9"/>
      <c r="C62" s="9"/>
      <c r="D62" s="9"/>
      <c r="E62" s="9"/>
      <c r="F62" s="9"/>
      <c r="G62" s="9"/>
      <c r="H62" s="9"/>
      <c r="I62" s="9"/>
      <c r="J62" s="9"/>
      <c r="K62" s="9"/>
      <c r="L62" s="9"/>
      <c r="M62" s="9"/>
      <c r="N62" s="9"/>
    </row>
    <row r="63" spans="1:14" x14ac:dyDescent="0.25">
      <c r="B63" s="9"/>
      <c r="C63" s="9"/>
      <c r="D63" s="9"/>
      <c r="E63" s="9"/>
      <c r="F63" s="9"/>
      <c r="G63" s="9"/>
      <c r="H63" s="9"/>
      <c r="I63" s="9"/>
      <c r="J63" s="9"/>
      <c r="K63" s="9"/>
      <c r="L63" s="9"/>
      <c r="M63" s="9"/>
      <c r="N63" s="9"/>
    </row>
    <row r="64" spans="1:14" x14ac:dyDescent="0.25">
      <c r="B64" s="9"/>
      <c r="C64" s="9"/>
      <c r="D64" s="9"/>
      <c r="E64" s="9"/>
      <c r="F64" s="9"/>
      <c r="G64" s="9"/>
      <c r="H64" s="9"/>
      <c r="I64" s="9"/>
      <c r="J64" s="9"/>
      <c r="K64" s="9"/>
      <c r="L64" s="9"/>
      <c r="M64" s="9"/>
      <c r="N64" s="9"/>
    </row>
    <row r="65" spans="2:14" x14ac:dyDescent="0.25">
      <c r="B65" s="9"/>
      <c r="C65" s="9"/>
      <c r="D65" s="9"/>
      <c r="E65" s="9"/>
      <c r="F65" s="9"/>
      <c r="G65" s="9"/>
      <c r="H65" s="9"/>
      <c r="I65" s="9"/>
      <c r="J65" s="9"/>
      <c r="K65" s="9"/>
      <c r="L65" s="9"/>
      <c r="M65" s="9"/>
      <c r="N65" s="9"/>
    </row>
    <row r="66" spans="2:14" x14ac:dyDescent="0.25">
      <c r="B66" s="9"/>
      <c r="C66" s="9"/>
      <c r="D66" s="9"/>
      <c r="E66" s="9"/>
      <c r="F66" s="9"/>
      <c r="G66" s="9"/>
      <c r="H66" s="9"/>
      <c r="I66" s="9"/>
      <c r="J66" s="9"/>
      <c r="K66" s="9"/>
      <c r="L66" s="9"/>
      <c r="M66" s="9"/>
      <c r="N66" s="9"/>
    </row>
    <row r="67" spans="2:14" x14ac:dyDescent="0.25">
      <c r="B67" s="9"/>
      <c r="C67" s="9"/>
      <c r="D67" s="9"/>
      <c r="E67" s="9"/>
      <c r="F67" s="9"/>
      <c r="G67" s="9"/>
      <c r="H67" s="9"/>
      <c r="I67" s="9"/>
      <c r="J67" s="9"/>
      <c r="K67" s="9"/>
      <c r="L67" s="9"/>
      <c r="M67" s="9"/>
      <c r="N67" s="9"/>
    </row>
    <row r="68" spans="2:14" x14ac:dyDescent="0.25">
      <c r="B68" s="9"/>
      <c r="C68" s="9"/>
      <c r="D68" s="9"/>
      <c r="E68" s="9"/>
      <c r="F68" s="9"/>
      <c r="G68" s="9"/>
      <c r="H68" s="9"/>
      <c r="I68" s="9"/>
      <c r="J68" s="9"/>
      <c r="K68" s="9"/>
      <c r="L68" s="9"/>
      <c r="M68" s="9"/>
      <c r="N68" s="9"/>
    </row>
    <row r="69" spans="2:14" x14ac:dyDescent="0.25">
      <c r="B69" s="9"/>
      <c r="C69" s="9"/>
      <c r="D69" s="9"/>
      <c r="E69" s="9"/>
      <c r="F69" s="9"/>
      <c r="G69" s="9"/>
      <c r="H69" s="9"/>
      <c r="I69" s="9"/>
      <c r="J69" s="9"/>
      <c r="K69" s="9"/>
      <c r="L69" s="9"/>
      <c r="M69" s="9"/>
      <c r="N69" s="9"/>
    </row>
    <row r="70" spans="2:14" x14ac:dyDescent="0.25">
      <c r="B70" s="9"/>
      <c r="C70" s="9"/>
      <c r="D70" s="9"/>
      <c r="E70" s="9"/>
      <c r="F70" s="9"/>
      <c r="G70" s="9"/>
      <c r="H70" s="9"/>
      <c r="I70" s="9"/>
      <c r="J70" s="9"/>
      <c r="K70" s="9"/>
      <c r="L70" s="9"/>
      <c r="M70" s="9"/>
      <c r="N70" s="9"/>
    </row>
    <row r="71" spans="2:14" x14ac:dyDescent="0.25">
      <c r="B71" s="9"/>
      <c r="C71" s="9"/>
      <c r="D71" s="9"/>
      <c r="E71" s="9"/>
      <c r="F71" s="9"/>
      <c r="G71" s="9"/>
      <c r="H71" s="9"/>
      <c r="I71" s="9"/>
      <c r="J71" s="9"/>
      <c r="K71" s="9"/>
      <c r="L71" s="9"/>
      <c r="M71" s="9"/>
      <c r="N71" s="9"/>
    </row>
    <row r="72" spans="2:14" x14ac:dyDescent="0.25">
      <c r="B72" s="9"/>
      <c r="C72" s="9"/>
      <c r="D72" s="9"/>
      <c r="E72" s="9"/>
      <c r="F72" s="9"/>
      <c r="G72" s="9"/>
      <c r="H72" s="9"/>
      <c r="I72" s="9"/>
      <c r="J72" s="9"/>
      <c r="K72" s="9"/>
      <c r="L72" s="9"/>
      <c r="M72" s="9"/>
      <c r="N72" s="9"/>
    </row>
    <row r="73" spans="2:14" x14ac:dyDescent="0.25">
      <c r="B73" s="9"/>
      <c r="C73" s="9"/>
      <c r="D73" s="9"/>
      <c r="E73" s="9"/>
      <c r="F73" s="9"/>
      <c r="G73" s="9"/>
      <c r="H73" s="9"/>
      <c r="I73" s="9"/>
      <c r="J73" s="9"/>
      <c r="K73" s="9"/>
      <c r="L73" s="9"/>
      <c r="M73" s="9"/>
      <c r="N73" s="9"/>
    </row>
    <row r="74" spans="2:14" x14ac:dyDescent="0.25">
      <c r="B74" s="9"/>
      <c r="C74" s="9"/>
      <c r="D74" s="9"/>
      <c r="E74" s="9"/>
      <c r="F74" s="9"/>
      <c r="G74" s="9"/>
      <c r="H74" s="9"/>
      <c r="I74" s="9"/>
      <c r="J74" s="9"/>
      <c r="K74" s="9"/>
      <c r="L74" s="9"/>
      <c r="M74" s="9"/>
      <c r="N74" s="9"/>
    </row>
    <row r="75" spans="2:14" x14ac:dyDescent="0.25">
      <c r="B75" s="9"/>
      <c r="C75" s="9"/>
      <c r="D75" s="9"/>
      <c r="E75" s="9"/>
      <c r="F75" s="9"/>
      <c r="G75" s="9"/>
      <c r="H75" s="9"/>
      <c r="I75" s="9"/>
      <c r="J75" s="9"/>
      <c r="K75" s="9"/>
      <c r="L75" s="9"/>
      <c r="M75" s="9"/>
      <c r="N75" s="9"/>
    </row>
    <row r="76" spans="2:14" x14ac:dyDescent="0.25">
      <c r="B76" s="9"/>
      <c r="C76" s="9"/>
      <c r="D76" s="9"/>
      <c r="E76" s="9"/>
      <c r="F76" s="9"/>
      <c r="G76" s="9"/>
      <c r="H76" s="9"/>
      <c r="I76" s="9"/>
      <c r="J76" s="9"/>
      <c r="K76" s="9"/>
      <c r="L76" s="9"/>
      <c r="M76" s="9"/>
      <c r="N76" s="9"/>
    </row>
    <row r="77" spans="2:14" x14ac:dyDescent="0.25">
      <c r="B77" s="9"/>
      <c r="C77" s="9"/>
      <c r="D77" s="9"/>
      <c r="E77" s="9"/>
      <c r="F77" s="9"/>
      <c r="G77" s="9"/>
      <c r="H77" s="9"/>
      <c r="I77" s="9"/>
      <c r="J77" s="9"/>
      <c r="K77" s="9"/>
      <c r="L77" s="9"/>
      <c r="M77" s="9"/>
      <c r="N77" s="9"/>
    </row>
    <row r="78" spans="2:14" x14ac:dyDescent="0.25">
      <c r="B78" s="9"/>
      <c r="C78" s="9"/>
      <c r="D78" s="9"/>
      <c r="E78" s="9"/>
      <c r="F78" s="9"/>
      <c r="G78" s="9"/>
      <c r="H78" s="9"/>
      <c r="I78" s="9"/>
      <c r="J78" s="9"/>
      <c r="K78" s="9"/>
      <c r="L78" s="9"/>
      <c r="M78" s="9"/>
      <c r="N78" s="9"/>
    </row>
    <row r="79" spans="2:14" x14ac:dyDescent="0.25">
      <c r="B79" s="9"/>
      <c r="C79" s="9"/>
      <c r="D79" s="9"/>
      <c r="E79" s="9"/>
      <c r="F79" s="9"/>
      <c r="G79" s="9"/>
      <c r="H79" s="9"/>
      <c r="I79" s="9"/>
      <c r="J79" s="9"/>
      <c r="K79" s="9"/>
      <c r="L79" s="9"/>
      <c r="M79" s="9"/>
      <c r="N79" s="9"/>
    </row>
    <row r="80" spans="2:14" x14ac:dyDescent="0.25">
      <c r="B80" s="9"/>
      <c r="C80" s="9"/>
      <c r="D80" s="9"/>
      <c r="E80" s="9"/>
      <c r="F80" s="9"/>
      <c r="G80" s="9"/>
      <c r="H80" s="9"/>
      <c r="I80" s="9"/>
      <c r="J80" s="9"/>
      <c r="K80" s="9"/>
      <c r="L80" s="9"/>
      <c r="M80" s="9"/>
      <c r="N80" s="9"/>
    </row>
    <row r="81" spans="2:14" x14ac:dyDescent="0.25">
      <c r="B81" s="9"/>
      <c r="C81" s="9"/>
      <c r="D81" s="9"/>
      <c r="E81" s="9"/>
      <c r="F81" s="9"/>
      <c r="G81" s="9"/>
      <c r="H81" s="9"/>
      <c r="I81" s="9"/>
      <c r="J81" s="9"/>
      <c r="K81" s="9"/>
      <c r="L81" s="9"/>
      <c r="M81" s="9"/>
      <c r="N81" s="9"/>
    </row>
    <row r="82" spans="2:14" x14ac:dyDescent="0.25">
      <c r="B82" s="9"/>
      <c r="C82" s="9"/>
      <c r="D82" s="9"/>
      <c r="E82" s="9"/>
      <c r="F82" s="9"/>
      <c r="G82" s="9"/>
      <c r="H82" s="9"/>
      <c r="I82" s="9"/>
      <c r="J82" s="9"/>
      <c r="K82" s="9"/>
      <c r="L82" s="9"/>
      <c r="M82" s="9"/>
      <c r="N82" s="9"/>
    </row>
    <row r="83" spans="2:14" x14ac:dyDescent="0.25">
      <c r="B83" s="9"/>
      <c r="C83" s="9"/>
      <c r="D83" s="9"/>
      <c r="E83" s="9"/>
      <c r="F83" s="9"/>
      <c r="G83" s="9"/>
      <c r="H83" s="9"/>
      <c r="I83" s="9"/>
      <c r="J83" s="9"/>
      <c r="K83" s="9"/>
      <c r="L83" s="9"/>
      <c r="M83" s="9"/>
      <c r="N83" s="9"/>
    </row>
    <row r="84" spans="2:14" x14ac:dyDescent="0.25">
      <c r="B84" s="9"/>
      <c r="C84" s="9"/>
      <c r="D84" s="9"/>
      <c r="E84" s="9"/>
      <c r="F84" s="9"/>
      <c r="G84" s="9"/>
      <c r="H84" s="9"/>
      <c r="I84" s="9"/>
      <c r="J84" s="9"/>
      <c r="K84" s="9"/>
      <c r="L84" s="9"/>
      <c r="M84" s="9"/>
      <c r="N84" s="9"/>
    </row>
    <row r="85" spans="2:14" x14ac:dyDescent="0.25">
      <c r="B85" s="9"/>
      <c r="C85" s="9"/>
      <c r="D85" s="9"/>
      <c r="E85" s="9"/>
      <c r="F85" s="9"/>
      <c r="G85" s="9"/>
      <c r="H85" s="9"/>
      <c r="I85" s="9"/>
      <c r="J85" s="9"/>
      <c r="K85" s="9"/>
      <c r="L85" s="9"/>
      <c r="M85" s="9"/>
      <c r="N85" s="9"/>
    </row>
    <row r="86" spans="2:14" x14ac:dyDescent="0.25">
      <c r="B86" s="9"/>
      <c r="C86" s="9"/>
      <c r="D86" s="9"/>
      <c r="E86" s="9"/>
      <c r="F86" s="9"/>
      <c r="G86" s="9"/>
      <c r="H86" s="9"/>
      <c r="I86" s="9"/>
      <c r="J86" s="9"/>
      <c r="K86" s="9"/>
      <c r="L86" s="9"/>
      <c r="M86" s="9"/>
      <c r="N86" s="9"/>
    </row>
    <row r="87" spans="2:14" x14ac:dyDescent="0.25">
      <c r="B87" s="9"/>
      <c r="C87" s="9"/>
      <c r="D87" s="9"/>
      <c r="E87" s="9"/>
      <c r="F87" s="9"/>
      <c r="G87" s="9"/>
      <c r="H87" s="9"/>
      <c r="I87" s="9"/>
      <c r="J87" s="9"/>
      <c r="K87" s="9"/>
      <c r="L87" s="9"/>
      <c r="M87" s="9"/>
      <c r="N87" s="9"/>
    </row>
    <row r="88" spans="2:14" x14ac:dyDescent="0.25">
      <c r="B88" s="9"/>
      <c r="C88" s="9"/>
      <c r="D88" s="9"/>
      <c r="E88" s="9"/>
      <c r="F88" s="9"/>
      <c r="G88" s="9"/>
      <c r="H88" s="9"/>
      <c r="I88" s="9"/>
      <c r="J88" s="9"/>
      <c r="K88" s="9"/>
      <c r="L88" s="9"/>
      <c r="M88" s="9"/>
      <c r="N88" s="9"/>
    </row>
    <row r="89" spans="2:14" x14ac:dyDescent="0.25">
      <c r="B89" s="9"/>
      <c r="C89" s="9"/>
      <c r="D89" s="9"/>
      <c r="E89" s="9"/>
      <c r="F89" s="9"/>
      <c r="G89" s="9"/>
      <c r="H89" s="9"/>
      <c r="I89" s="9"/>
      <c r="J89" s="9"/>
      <c r="K89" s="9"/>
      <c r="L89" s="9"/>
      <c r="M89" s="9"/>
      <c r="N89" s="9"/>
    </row>
    <row r="90" spans="2:14" x14ac:dyDescent="0.25">
      <c r="B90" s="9"/>
      <c r="C90" s="9"/>
      <c r="D90" s="9"/>
      <c r="E90" s="9"/>
      <c r="F90" s="9"/>
      <c r="G90" s="9"/>
      <c r="H90" s="9"/>
      <c r="I90" s="9"/>
      <c r="J90" s="9"/>
      <c r="K90" s="9"/>
      <c r="L90" s="9"/>
      <c r="M90" s="9"/>
      <c r="N90" s="9"/>
    </row>
    <row r="91" spans="2:14" x14ac:dyDescent="0.25">
      <c r="B91" s="9"/>
      <c r="C91" s="9"/>
      <c r="D91" s="9"/>
      <c r="E91" s="9"/>
      <c r="F91" s="9"/>
      <c r="G91" s="9"/>
      <c r="H91" s="9"/>
      <c r="I91" s="9"/>
      <c r="J91" s="9"/>
      <c r="K91" s="9"/>
      <c r="L91" s="9"/>
      <c r="M91" s="9"/>
      <c r="N91" s="9"/>
    </row>
    <row r="92" spans="2:14" x14ac:dyDescent="0.25">
      <c r="B92" s="9"/>
      <c r="C92" s="9"/>
      <c r="D92" s="9"/>
      <c r="E92" s="9"/>
      <c r="F92" s="9"/>
      <c r="G92" s="9"/>
      <c r="H92" s="9"/>
      <c r="I92" s="9"/>
      <c r="J92" s="9"/>
      <c r="K92" s="9"/>
      <c r="L92" s="9"/>
      <c r="M92" s="9"/>
      <c r="N92" s="9"/>
    </row>
    <row r="93" spans="2:14" x14ac:dyDescent="0.25">
      <c r="B93" s="9"/>
      <c r="C93" s="9"/>
      <c r="D93" s="9"/>
      <c r="E93" s="9"/>
      <c r="F93" s="9"/>
      <c r="G93" s="9"/>
      <c r="H93" s="9"/>
      <c r="I93" s="9"/>
      <c r="J93" s="9"/>
      <c r="K93" s="9"/>
      <c r="L93" s="9"/>
      <c r="M93" s="9"/>
      <c r="N93" s="9"/>
    </row>
    <row r="94" spans="2:14" x14ac:dyDescent="0.25">
      <c r="B94" s="9"/>
      <c r="C94" s="9"/>
      <c r="D94" s="9"/>
      <c r="E94" s="9"/>
      <c r="F94" s="9"/>
      <c r="G94" s="9"/>
      <c r="H94" s="9"/>
      <c r="I94" s="9"/>
      <c r="J94" s="9"/>
      <c r="K94" s="9"/>
      <c r="L94" s="9"/>
      <c r="M94" s="9"/>
      <c r="N94" s="9"/>
    </row>
    <row r="95" spans="2:14" x14ac:dyDescent="0.25">
      <c r="B95" s="9"/>
      <c r="C95" s="9"/>
      <c r="D95" s="9"/>
      <c r="E95" s="9"/>
      <c r="F95" s="9"/>
      <c r="G95" s="9"/>
      <c r="H95" s="9"/>
      <c r="I95" s="9"/>
      <c r="J95" s="9"/>
      <c r="K95" s="9"/>
      <c r="L95" s="9"/>
      <c r="M95" s="9"/>
      <c r="N95" s="9"/>
    </row>
    <row r="96" spans="2:14" x14ac:dyDescent="0.25">
      <c r="B96" s="9"/>
      <c r="C96" s="9"/>
      <c r="D96" s="9"/>
      <c r="E96" s="9"/>
      <c r="F96" s="9"/>
      <c r="G96" s="9"/>
      <c r="H96" s="9"/>
      <c r="I96" s="9"/>
      <c r="J96" s="9"/>
      <c r="K96" s="9"/>
      <c r="L96" s="9"/>
      <c r="M96" s="9"/>
      <c r="N96" s="9"/>
    </row>
    <row r="97" spans="2:14" x14ac:dyDescent="0.25">
      <c r="B97" s="9"/>
      <c r="C97" s="9"/>
      <c r="D97" s="9"/>
      <c r="E97" s="9"/>
      <c r="F97" s="9"/>
      <c r="G97" s="9"/>
      <c r="H97" s="9"/>
      <c r="I97" s="9"/>
      <c r="J97" s="9"/>
      <c r="K97" s="9"/>
      <c r="L97" s="9"/>
      <c r="M97" s="9"/>
      <c r="N97" s="9"/>
    </row>
    <row r="98" spans="2:14" x14ac:dyDescent="0.25">
      <c r="B98" s="9"/>
      <c r="C98" s="9"/>
      <c r="D98" s="9"/>
      <c r="E98" s="9"/>
      <c r="F98" s="9"/>
      <c r="G98" s="9"/>
      <c r="H98" s="9"/>
      <c r="I98" s="9"/>
      <c r="J98" s="9"/>
      <c r="K98" s="9"/>
      <c r="L98" s="9"/>
      <c r="M98" s="9"/>
      <c r="N98" s="9"/>
    </row>
    <row r="99" spans="2:14" x14ac:dyDescent="0.25">
      <c r="B99" s="9"/>
      <c r="C99" s="9"/>
      <c r="D99" s="9"/>
      <c r="E99" s="9"/>
      <c r="F99" s="9"/>
      <c r="G99" s="9"/>
      <c r="H99" s="9"/>
      <c r="I99" s="9"/>
      <c r="J99" s="9"/>
      <c r="K99" s="9"/>
      <c r="L99" s="9"/>
      <c r="M99" s="9"/>
      <c r="N99" s="9"/>
    </row>
    <row r="100" spans="2:14" x14ac:dyDescent="0.25">
      <c r="B100" s="9"/>
      <c r="C100" s="9"/>
      <c r="D100" s="9"/>
      <c r="E100" s="9"/>
      <c r="F100" s="9"/>
      <c r="G100" s="9"/>
      <c r="H100" s="9"/>
      <c r="I100" s="9"/>
      <c r="J100" s="9"/>
      <c r="K100" s="9"/>
      <c r="L100" s="9"/>
      <c r="M100" s="9"/>
      <c r="N100" s="9"/>
    </row>
    <row r="101" spans="2:14" x14ac:dyDescent="0.25">
      <c r="B101" s="9"/>
      <c r="C101" s="9"/>
      <c r="D101" s="9"/>
      <c r="E101" s="9"/>
      <c r="F101" s="9"/>
      <c r="G101" s="9"/>
      <c r="H101" s="9"/>
      <c r="I101" s="9"/>
      <c r="J101" s="9"/>
      <c r="K101" s="9"/>
      <c r="L101" s="9"/>
      <c r="M101" s="9"/>
      <c r="N101" s="9"/>
    </row>
    <row r="102" spans="2:14" x14ac:dyDescent="0.25">
      <c r="B102" s="9"/>
      <c r="C102" s="9"/>
      <c r="D102" s="9"/>
      <c r="E102" s="9"/>
      <c r="F102" s="9"/>
      <c r="G102" s="9"/>
      <c r="H102" s="9"/>
      <c r="I102" s="9"/>
      <c r="J102" s="9"/>
      <c r="K102" s="9"/>
      <c r="L102" s="9"/>
      <c r="M102" s="9"/>
      <c r="N102" s="9"/>
    </row>
    <row r="103" spans="2:14" x14ac:dyDescent="0.25">
      <c r="B103" s="9"/>
      <c r="C103" s="9"/>
      <c r="D103" s="9"/>
      <c r="E103" s="9"/>
      <c r="F103" s="9"/>
      <c r="G103" s="9"/>
      <c r="H103" s="9"/>
      <c r="I103" s="9"/>
      <c r="J103" s="9"/>
      <c r="K103" s="9"/>
      <c r="L103" s="9"/>
      <c r="M103" s="9"/>
      <c r="N103" s="9"/>
    </row>
    <row r="104" spans="2:14" x14ac:dyDescent="0.25">
      <c r="B104" s="9"/>
      <c r="C104" s="9"/>
      <c r="D104" s="9"/>
      <c r="E104" s="9"/>
      <c r="F104" s="9"/>
      <c r="G104" s="9"/>
      <c r="H104" s="9"/>
      <c r="I104" s="9"/>
      <c r="J104" s="9"/>
      <c r="K104" s="9"/>
      <c r="L104" s="9"/>
      <c r="M104" s="9"/>
      <c r="N104" s="9"/>
    </row>
    <row r="105" spans="2:14" x14ac:dyDescent="0.25">
      <c r="B105" s="9"/>
      <c r="C105" s="9"/>
      <c r="D105" s="9"/>
      <c r="E105" s="9"/>
      <c r="F105" s="9"/>
      <c r="G105" s="9"/>
      <c r="H105" s="9"/>
      <c r="I105" s="9"/>
      <c r="J105" s="9"/>
      <c r="K105" s="9"/>
      <c r="L105" s="9"/>
      <c r="M105" s="9"/>
      <c r="N105" s="9"/>
    </row>
    <row r="106" spans="2:14" x14ac:dyDescent="0.25">
      <c r="B106" s="9"/>
      <c r="C106" s="9"/>
      <c r="D106" s="9"/>
      <c r="E106" s="9"/>
      <c r="F106" s="9"/>
      <c r="G106" s="9"/>
      <c r="H106" s="9"/>
      <c r="I106" s="9"/>
      <c r="J106" s="9"/>
      <c r="K106" s="9"/>
      <c r="L106" s="9"/>
      <c r="M106" s="9"/>
      <c r="N106" s="9"/>
    </row>
    <row r="107" spans="2:14" x14ac:dyDescent="0.25">
      <c r="B107" s="9"/>
      <c r="C107" s="9"/>
      <c r="D107" s="9"/>
      <c r="E107" s="9"/>
      <c r="F107" s="9"/>
      <c r="G107" s="9"/>
      <c r="H107" s="9"/>
      <c r="I107" s="9"/>
      <c r="J107" s="9"/>
      <c r="K107" s="9"/>
      <c r="L107" s="9"/>
      <c r="M107" s="9"/>
      <c r="N107" s="9"/>
    </row>
    <row r="108" spans="2:14" x14ac:dyDescent="0.25">
      <c r="B108" s="9"/>
      <c r="C108" s="9"/>
      <c r="D108" s="9"/>
      <c r="E108" s="9"/>
      <c r="F108" s="9"/>
      <c r="G108" s="9"/>
      <c r="H108" s="9"/>
      <c r="I108" s="9"/>
      <c r="J108" s="9"/>
      <c r="K108" s="9"/>
      <c r="L108" s="9"/>
      <c r="M108" s="9"/>
      <c r="N108" s="9"/>
    </row>
    <row r="109" spans="2:14" x14ac:dyDescent="0.25">
      <c r="B109" s="9"/>
      <c r="C109" s="9"/>
      <c r="D109" s="9"/>
      <c r="E109" s="9"/>
      <c r="F109" s="9"/>
      <c r="G109" s="9"/>
      <c r="H109" s="9"/>
      <c r="I109" s="9"/>
      <c r="J109" s="9"/>
      <c r="K109" s="9"/>
      <c r="L109" s="9"/>
      <c r="M109" s="9"/>
      <c r="N109" s="9"/>
    </row>
    <row r="110" spans="2:14" x14ac:dyDescent="0.25">
      <c r="B110" s="9"/>
      <c r="C110" s="9"/>
      <c r="D110" s="9"/>
      <c r="E110" s="9"/>
      <c r="F110" s="9"/>
      <c r="G110" s="9"/>
      <c r="H110" s="9"/>
      <c r="I110" s="9"/>
      <c r="J110" s="9"/>
      <c r="K110" s="9"/>
      <c r="L110" s="9"/>
      <c r="M110" s="9"/>
      <c r="N110" s="9"/>
    </row>
    <row r="111" spans="2:14" x14ac:dyDescent="0.25">
      <c r="B111" s="9"/>
      <c r="C111" s="9"/>
      <c r="D111" s="9"/>
      <c r="E111" s="9"/>
      <c r="F111" s="9"/>
      <c r="G111" s="9"/>
      <c r="H111" s="9"/>
      <c r="I111" s="9"/>
      <c r="J111" s="9"/>
      <c r="K111" s="9"/>
      <c r="L111" s="9"/>
      <c r="M111" s="9"/>
      <c r="N111" s="9"/>
    </row>
    <row r="112" spans="2:14" x14ac:dyDescent="0.25">
      <c r="B112" s="9"/>
      <c r="C112" s="9"/>
      <c r="D112" s="9"/>
      <c r="E112" s="9"/>
      <c r="F112" s="9"/>
      <c r="G112" s="9"/>
      <c r="H112" s="9"/>
      <c r="I112" s="9"/>
      <c r="J112" s="9"/>
      <c r="K112" s="9"/>
      <c r="L112" s="9"/>
      <c r="M112" s="9"/>
      <c r="N112" s="9"/>
    </row>
    <row r="113" spans="2:14" x14ac:dyDescent="0.25">
      <c r="B113" s="9"/>
      <c r="C113" s="9"/>
      <c r="D113" s="9"/>
      <c r="E113" s="9"/>
      <c r="F113" s="9"/>
      <c r="G113" s="9"/>
      <c r="H113" s="9"/>
      <c r="I113" s="9"/>
      <c r="J113" s="9"/>
      <c r="K113" s="9"/>
      <c r="L113" s="9"/>
      <c r="M113" s="9"/>
      <c r="N113" s="9"/>
    </row>
    <row r="114" spans="2:14" x14ac:dyDescent="0.25">
      <c r="B114" s="9"/>
      <c r="C114" s="9"/>
      <c r="D114" s="9"/>
      <c r="E114" s="9"/>
      <c r="F114" s="9"/>
      <c r="G114" s="9"/>
      <c r="H114" s="9"/>
      <c r="I114" s="9"/>
      <c r="J114" s="9"/>
      <c r="K114" s="9"/>
      <c r="L114" s="9"/>
      <c r="M114" s="9"/>
      <c r="N114" s="9"/>
    </row>
    <row r="115" spans="2:14" x14ac:dyDescent="0.25">
      <c r="B115" s="9"/>
      <c r="C115" s="9"/>
      <c r="D115" s="9"/>
      <c r="E115" s="9"/>
      <c r="F115" s="9"/>
      <c r="G115" s="9"/>
      <c r="H115" s="9"/>
      <c r="I115" s="9"/>
      <c r="J115" s="9"/>
      <c r="K115" s="9"/>
      <c r="L115" s="9"/>
      <c r="M115" s="9"/>
      <c r="N115" s="9"/>
    </row>
    <row r="116" spans="2:14" x14ac:dyDescent="0.25">
      <c r="B116" s="9"/>
      <c r="C116" s="9"/>
      <c r="D116" s="9"/>
      <c r="E116" s="9"/>
      <c r="F116" s="9"/>
      <c r="G116" s="9"/>
      <c r="H116" s="9"/>
      <c r="I116" s="9"/>
      <c r="J116" s="9"/>
      <c r="K116" s="9"/>
      <c r="L116" s="9"/>
      <c r="M116" s="9"/>
      <c r="N116" s="9"/>
    </row>
    <row r="117" spans="2:14" x14ac:dyDescent="0.25">
      <c r="B117" s="9"/>
      <c r="C117" s="9"/>
      <c r="D117" s="9"/>
      <c r="E117" s="9"/>
      <c r="F117" s="9"/>
      <c r="G117" s="9"/>
      <c r="H117" s="9"/>
      <c r="I117" s="9"/>
      <c r="J117" s="9"/>
      <c r="K117" s="9"/>
      <c r="L117" s="9"/>
      <c r="M117" s="9"/>
      <c r="N117" s="9"/>
    </row>
    <row r="118" spans="2:14" x14ac:dyDescent="0.25">
      <c r="B118" s="9"/>
      <c r="C118" s="9"/>
      <c r="D118" s="9"/>
      <c r="E118" s="9"/>
      <c r="F118" s="9"/>
      <c r="G118" s="9"/>
      <c r="H118" s="9"/>
      <c r="I118" s="9"/>
      <c r="J118" s="9"/>
      <c r="K118" s="9"/>
      <c r="L118" s="9"/>
      <c r="M118" s="9"/>
      <c r="N118" s="9"/>
    </row>
    <row r="119" spans="2:14" x14ac:dyDescent="0.25">
      <c r="B119" s="9"/>
      <c r="C119" s="9"/>
      <c r="D119" s="9"/>
      <c r="E119" s="9"/>
      <c r="F119" s="9"/>
      <c r="G119" s="9"/>
      <c r="H119" s="9"/>
      <c r="I119" s="9"/>
      <c r="J119" s="9"/>
      <c r="K119" s="9"/>
      <c r="L119" s="9"/>
      <c r="M119" s="9"/>
      <c r="N119" s="9"/>
    </row>
    <row r="120" spans="2:14" x14ac:dyDescent="0.25">
      <c r="B120" s="9"/>
      <c r="C120" s="9"/>
      <c r="D120" s="9"/>
      <c r="E120" s="9"/>
      <c r="F120" s="9"/>
      <c r="G120" s="9"/>
      <c r="H120" s="9"/>
      <c r="I120" s="9"/>
      <c r="J120" s="9"/>
      <c r="K120" s="9"/>
      <c r="L120" s="9"/>
      <c r="M120" s="9"/>
      <c r="N120" s="9"/>
    </row>
    <row r="121" spans="2:14" x14ac:dyDescent="0.25">
      <c r="B121" s="9"/>
      <c r="C121" s="9"/>
      <c r="D121" s="9"/>
      <c r="E121" s="9"/>
      <c r="F121" s="9"/>
      <c r="G121" s="9"/>
      <c r="H121" s="9"/>
      <c r="I121" s="9"/>
      <c r="J121" s="9"/>
      <c r="K121" s="9"/>
      <c r="L121" s="9"/>
      <c r="M121" s="9"/>
      <c r="N121" s="9"/>
    </row>
    <row r="122" spans="2:14" x14ac:dyDescent="0.25">
      <c r="B122" s="9"/>
      <c r="C122" s="9"/>
      <c r="D122" s="9"/>
      <c r="E122" s="9"/>
      <c r="F122" s="9"/>
      <c r="G122" s="9"/>
      <c r="H122" s="9"/>
      <c r="I122" s="9"/>
      <c r="J122" s="9"/>
      <c r="K122" s="9"/>
      <c r="L122" s="9"/>
      <c r="M122" s="9"/>
      <c r="N122" s="9"/>
    </row>
    <row r="123" spans="2:14" x14ac:dyDescent="0.25">
      <c r="B123" s="9"/>
      <c r="C123" s="9"/>
      <c r="D123" s="9"/>
      <c r="E123" s="9"/>
      <c r="F123" s="9"/>
      <c r="G123" s="9"/>
      <c r="H123" s="9"/>
      <c r="I123" s="9"/>
      <c r="J123" s="9"/>
      <c r="K123" s="9"/>
      <c r="L123" s="9"/>
      <c r="M123" s="9"/>
      <c r="N123" s="9"/>
    </row>
    <row r="124" spans="2:14" x14ac:dyDescent="0.25">
      <c r="B124" s="9"/>
      <c r="C124" s="9"/>
      <c r="D124" s="9"/>
      <c r="E124" s="9"/>
      <c r="F124" s="9"/>
      <c r="G124" s="9"/>
      <c r="H124" s="9"/>
      <c r="I124" s="9"/>
      <c r="J124" s="9"/>
      <c r="K124" s="9"/>
      <c r="L124" s="9"/>
      <c r="M124" s="9"/>
      <c r="N124" s="9"/>
    </row>
    <row r="125" spans="2:14" x14ac:dyDescent="0.25">
      <c r="B125" s="9"/>
      <c r="C125" s="9"/>
      <c r="D125" s="9"/>
      <c r="E125" s="9"/>
      <c r="F125" s="9"/>
      <c r="G125" s="9"/>
      <c r="H125" s="9"/>
      <c r="I125" s="9"/>
      <c r="J125" s="9"/>
      <c r="K125" s="9"/>
      <c r="L125" s="9"/>
      <c r="M125" s="9"/>
      <c r="N125" s="9"/>
    </row>
    <row r="126" spans="2:14" x14ac:dyDescent="0.25">
      <c r="B126" s="9"/>
      <c r="C126" s="9"/>
      <c r="D126" s="9"/>
      <c r="E126" s="9"/>
      <c r="F126" s="9"/>
      <c r="G126" s="9"/>
      <c r="H126" s="9"/>
      <c r="I126" s="9"/>
      <c r="J126" s="9"/>
      <c r="K126" s="9"/>
      <c r="L126" s="9"/>
      <c r="M126" s="9"/>
      <c r="N126" s="9"/>
    </row>
    <row r="127" spans="2:14" x14ac:dyDescent="0.25">
      <c r="B127" s="9"/>
      <c r="C127" s="9"/>
      <c r="D127" s="9"/>
      <c r="E127" s="9"/>
      <c r="F127" s="9"/>
      <c r="G127" s="9"/>
      <c r="H127" s="9"/>
      <c r="I127" s="9"/>
      <c r="J127" s="9"/>
      <c r="K127" s="9"/>
      <c r="L127" s="9"/>
      <c r="M127" s="9"/>
      <c r="N127" s="9"/>
    </row>
    <row r="128" spans="2:14" x14ac:dyDescent="0.25">
      <c r="B128" s="9"/>
      <c r="C128" s="9"/>
      <c r="D128" s="9"/>
      <c r="E128" s="9"/>
      <c r="F128" s="9"/>
      <c r="G128" s="9"/>
      <c r="H128" s="9"/>
      <c r="I128" s="9"/>
      <c r="J128" s="9"/>
      <c r="K128" s="9"/>
      <c r="L128" s="9"/>
      <c r="M128" s="9"/>
      <c r="N128" s="9"/>
    </row>
    <row r="129" spans="2:14" x14ac:dyDescent="0.25">
      <c r="B129" s="9"/>
      <c r="C129" s="9"/>
      <c r="D129" s="9"/>
      <c r="E129" s="9"/>
      <c r="F129" s="9"/>
      <c r="G129" s="9"/>
      <c r="H129" s="9"/>
      <c r="I129" s="9"/>
      <c r="J129" s="9"/>
      <c r="K129" s="9"/>
      <c r="L129" s="9"/>
      <c r="M129" s="9"/>
      <c r="N129" s="9"/>
    </row>
    <row r="130" spans="2:14" x14ac:dyDescent="0.25">
      <c r="B130" s="9"/>
      <c r="C130" s="9"/>
      <c r="D130" s="9"/>
      <c r="E130" s="9"/>
      <c r="F130" s="9"/>
      <c r="G130" s="9"/>
      <c r="H130" s="9"/>
      <c r="I130" s="9"/>
      <c r="J130" s="9"/>
      <c r="K130" s="9"/>
      <c r="L130" s="9"/>
      <c r="M130" s="9"/>
      <c r="N130" s="9"/>
    </row>
    <row r="131" spans="2:14" x14ac:dyDescent="0.25">
      <c r="B131" s="9"/>
      <c r="C131" s="9"/>
      <c r="D131" s="9"/>
      <c r="E131" s="9"/>
      <c r="F131" s="9"/>
      <c r="G131" s="9"/>
      <c r="H131" s="9"/>
      <c r="I131" s="9"/>
      <c r="J131" s="9"/>
      <c r="K131" s="9"/>
      <c r="L131" s="9"/>
      <c r="M131" s="9"/>
      <c r="N131" s="9"/>
    </row>
    <row r="132" spans="2:14" x14ac:dyDescent="0.25">
      <c r="B132" s="9"/>
      <c r="C132" s="9"/>
      <c r="D132" s="9"/>
      <c r="E132" s="9"/>
      <c r="F132" s="9"/>
      <c r="G132" s="9"/>
      <c r="H132" s="9"/>
      <c r="I132" s="9"/>
      <c r="J132" s="9"/>
      <c r="K132" s="9"/>
      <c r="L132" s="9"/>
      <c r="M132" s="9"/>
      <c r="N132" s="9"/>
    </row>
    <row r="133" spans="2:14" x14ac:dyDescent="0.25">
      <c r="B133" s="9"/>
      <c r="C133" s="9"/>
      <c r="D133" s="9"/>
      <c r="E133" s="9"/>
      <c r="F133" s="9"/>
      <c r="G133" s="9"/>
      <c r="H133" s="9"/>
      <c r="I133" s="9"/>
      <c r="J133" s="9"/>
      <c r="K133" s="9"/>
      <c r="L133" s="9"/>
      <c r="M133" s="9"/>
      <c r="N133" s="9"/>
    </row>
    <row r="134" spans="2:14" x14ac:dyDescent="0.25">
      <c r="B134" s="9"/>
      <c r="C134" s="9"/>
      <c r="D134" s="9"/>
      <c r="E134" s="9"/>
      <c r="F134" s="9"/>
      <c r="G134" s="9"/>
      <c r="H134" s="9"/>
      <c r="I134" s="9"/>
      <c r="J134" s="9"/>
      <c r="K134" s="9"/>
      <c r="L134" s="9"/>
      <c r="M134" s="9"/>
      <c r="N134" s="9"/>
    </row>
    <row r="135" spans="2:14" x14ac:dyDescent="0.25">
      <c r="B135" s="9"/>
      <c r="C135" s="9"/>
      <c r="D135" s="9"/>
      <c r="E135" s="9"/>
      <c r="F135" s="9"/>
      <c r="G135" s="9"/>
      <c r="H135" s="9"/>
      <c r="I135" s="9"/>
      <c r="J135" s="9"/>
      <c r="K135" s="9"/>
      <c r="L135" s="9"/>
      <c r="M135" s="9"/>
      <c r="N135" s="9"/>
    </row>
    <row r="136" spans="2:14" x14ac:dyDescent="0.25">
      <c r="B136" s="9"/>
      <c r="C136" s="9"/>
      <c r="D136" s="9"/>
      <c r="E136" s="9"/>
      <c r="F136" s="9"/>
      <c r="G136" s="9"/>
      <c r="H136" s="9"/>
      <c r="I136" s="9"/>
      <c r="J136" s="9"/>
      <c r="K136" s="9"/>
      <c r="L136" s="9"/>
      <c r="M136" s="9"/>
      <c r="N136" s="9"/>
    </row>
    <row r="137" spans="2:14" x14ac:dyDescent="0.25">
      <c r="B137" s="9"/>
      <c r="C137" s="9"/>
      <c r="D137" s="9"/>
      <c r="E137" s="9"/>
      <c r="F137" s="9"/>
      <c r="G137" s="9"/>
      <c r="H137" s="9"/>
      <c r="I137" s="9"/>
      <c r="J137" s="9"/>
      <c r="K137" s="9"/>
      <c r="L137" s="9"/>
      <c r="M137" s="9"/>
      <c r="N137" s="9"/>
    </row>
    <row r="138" spans="2:14" x14ac:dyDescent="0.25">
      <c r="B138" s="9"/>
      <c r="C138" s="9"/>
      <c r="D138" s="9"/>
      <c r="E138" s="9"/>
      <c r="F138" s="9"/>
      <c r="G138" s="9"/>
      <c r="H138" s="9"/>
      <c r="I138" s="9"/>
      <c r="J138" s="9"/>
      <c r="K138" s="9"/>
      <c r="L138" s="9"/>
      <c r="M138" s="9"/>
      <c r="N138" s="9"/>
    </row>
    <row r="139" spans="2:14" x14ac:dyDescent="0.25">
      <c r="B139" s="9"/>
      <c r="C139" s="9"/>
      <c r="D139" s="9"/>
      <c r="E139" s="9"/>
      <c r="F139" s="9"/>
      <c r="G139" s="9"/>
      <c r="H139" s="9"/>
      <c r="I139" s="9"/>
      <c r="J139" s="9"/>
      <c r="K139" s="9"/>
      <c r="L139" s="9"/>
      <c r="M139" s="9"/>
      <c r="N139" s="9"/>
    </row>
    <row r="140" spans="2:14" x14ac:dyDescent="0.25">
      <c r="B140" s="9"/>
      <c r="C140" s="9"/>
      <c r="D140" s="9"/>
      <c r="E140" s="9"/>
      <c r="F140" s="9"/>
      <c r="G140" s="9"/>
      <c r="H140" s="9"/>
      <c r="I140" s="9"/>
      <c r="J140" s="9"/>
      <c r="K140" s="9"/>
      <c r="L140" s="9"/>
      <c r="M140" s="9"/>
      <c r="N140" s="9"/>
    </row>
    <row r="141" spans="2:14" x14ac:dyDescent="0.25">
      <c r="B141" s="9"/>
      <c r="C141" s="9"/>
      <c r="D141" s="9"/>
      <c r="E141" s="9"/>
      <c r="F141" s="9"/>
      <c r="G141" s="9"/>
      <c r="H141" s="9"/>
      <c r="I141" s="9"/>
      <c r="J141" s="9"/>
      <c r="K141" s="9"/>
      <c r="L141" s="9"/>
      <c r="M141" s="9"/>
      <c r="N141" s="9"/>
    </row>
    <row r="142" spans="2:14" x14ac:dyDescent="0.25">
      <c r="B142" s="9"/>
      <c r="C142" s="9"/>
      <c r="D142" s="9"/>
      <c r="E142" s="9"/>
      <c r="F142" s="9"/>
      <c r="G142" s="9"/>
      <c r="H142" s="9"/>
      <c r="I142" s="9"/>
      <c r="J142" s="9"/>
      <c r="K142" s="9"/>
      <c r="L142" s="9"/>
      <c r="M142" s="9"/>
      <c r="N142" s="9"/>
    </row>
    <row r="143" spans="2:14" x14ac:dyDescent="0.25">
      <c r="B143" s="9"/>
      <c r="C143" s="9"/>
      <c r="D143" s="9"/>
      <c r="E143" s="9"/>
      <c r="F143" s="9"/>
      <c r="G143" s="9"/>
      <c r="H143" s="9"/>
      <c r="I143" s="9"/>
      <c r="J143" s="9"/>
      <c r="K143" s="9"/>
      <c r="L143" s="9"/>
      <c r="M143" s="9"/>
      <c r="N143" s="9"/>
    </row>
    <row r="144" spans="2:14" x14ac:dyDescent="0.25">
      <c r="B144" s="9"/>
      <c r="C144" s="9"/>
      <c r="D144" s="9"/>
      <c r="E144" s="9"/>
      <c r="F144" s="9"/>
      <c r="G144" s="9"/>
      <c r="H144" s="9"/>
      <c r="I144" s="9"/>
      <c r="J144" s="9"/>
      <c r="K144" s="9"/>
      <c r="L144" s="9"/>
      <c r="M144" s="9"/>
      <c r="N144" s="9"/>
    </row>
    <row r="145" spans="2:14" x14ac:dyDescent="0.25">
      <c r="B145" s="9"/>
      <c r="C145" s="9"/>
      <c r="D145" s="9"/>
      <c r="E145" s="9"/>
      <c r="F145" s="9"/>
      <c r="G145" s="9"/>
      <c r="H145" s="9"/>
      <c r="I145" s="9"/>
      <c r="J145" s="9"/>
      <c r="K145" s="9"/>
      <c r="L145" s="9"/>
      <c r="M145" s="9"/>
      <c r="N145" s="9"/>
    </row>
    <row r="146" spans="2:14" x14ac:dyDescent="0.25">
      <c r="B146" s="9"/>
      <c r="C146" s="9"/>
      <c r="D146" s="9"/>
      <c r="E146" s="9"/>
      <c r="F146" s="9"/>
      <c r="G146" s="9"/>
      <c r="H146" s="9"/>
      <c r="I146" s="9"/>
      <c r="J146" s="9"/>
      <c r="K146" s="9"/>
      <c r="L146" s="9"/>
      <c r="M146" s="9"/>
      <c r="N146" s="9"/>
    </row>
    <row r="147" spans="2:14" x14ac:dyDescent="0.25">
      <c r="B147" s="9"/>
      <c r="C147" s="9"/>
      <c r="D147" s="9"/>
      <c r="E147" s="9"/>
      <c r="F147" s="9"/>
      <c r="G147" s="9"/>
      <c r="H147" s="9"/>
      <c r="I147" s="9"/>
      <c r="J147" s="9"/>
      <c r="K147" s="9"/>
      <c r="L147" s="9"/>
      <c r="M147" s="9"/>
      <c r="N147" s="9"/>
    </row>
    <row r="148" spans="2:14" x14ac:dyDescent="0.25">
      <c r="B148" s="9"/>
      <c r="C148" s="9"/>
      <c r="D148" s="9"/>
      <c r="E148" s="9"/>
      <c r="F148" s="9"/>
      <c r="G148" s="9"/>
      <c r="H148" s="9"/>
      <c r="I148" s="9"/>
      <c r="J148" s="9"/>
      <c r="K148" s="9"/>
      <c r="L148" s="9"/>
      <c r="M148" s="9"/>
      <c r="N148" s="9"/>
    </row>
    <row r="149" spans="2:14" x14ac:dyDescent="0.25">
      <c r="B149" s="9"/>
      <c r="C149" s="9"/>
      <c r="D149" s="9"/>
      <c r="E149" s="9"/>
      <c r="F149" s="9"/>
      <c r="G149" s="9"/>
      <c r="H149" s="9"/>
      <c r="I149" s="9"/>
      <c r="J149" s="9"/>
      <c r="K149" s="9"/>
      <c r="L149" s="9"/>
      <c r="M149" s="9"/>
      <c r="N149" s="9"/>
    </row>
    <row r="150" spans="2:14" x14ac:dyDescent="0.25">
      <c r="B150" s="9"/>
      <c r="C150" s="9"/>
      <c r="D150" s="9"/>
      <c r="E150" s="9"/>
      <c r="F150" s="9"/>
      <c r="G150" s="9"/>
      <c r="H150" s="9"/>
      <c r="I150" s="9"/>
      <c r="J150" s="9"/>
      <c r="K150" s="9"/>
      <c r="L150" s="9"/>
      <c r="M150" s="9"/>
      <c r="N150" s="9"/>
    </row>
    <row r="151" spans="2:14" x14ac:dyDescent="0.25">
      <c r="B151" s="9"/>
      <c r="C151" s="9"/>
      <c r="D151" s="9"/>
      <c r="E151" s="9"/>
      <c r="F151" s="9"/>
      <c r="G151" s="9"/>
      <c r="H151" s="9"/>
      <c r="I151" s="9"/>
      <c r="J151" s="9"/>
      <c r="K151" s="9"/>
      <c r="L151" s="9"/>
      <c r="M151" s="9"/>
      <c r="N151" s="9"/>
    </row>
    <row r="152" spans="2:14" x14ac:dyDescent="0.25">
      <c r="B152" s="9"/>
      <c r="C152" s="9"/>
      <c r="D152" s="9"/>
      <c r="E152" s="9"/>
      <c r="F152" s="9"/>
      <c r="G152" s="9"/>
      <c r="H152" s="9"/>
      <c r="I152" s="9"/>
      <c r="J152" s="9"/>
      <c r="K152" s="9"/>
      <c r="L152" s="9"/>
      <c r="M152" s="9"/>
      <c r="N152" s="9"/>
    </row>
    <row r="153" spans="2:14" x14ac:dyDescent="0.25">
      <c r="B153" s="9"/>
      <c r="C153" s="9"/>
      <c r="D153" s="9"/>
      <c r="E153" s="9"/>
      <c r="F153" s="9"/>
      <c r="G153" s="9"/>
      <c r="H153" s="9"/>
      <c r="I153" s="9"/>
      <c r="J153" s="9"/>
      <c r="K153" s="9"/>
      <c r="L153" s="9"/>
      <c r="M153" s="9"/>
      <c r="N153" s="9"/>
    </row>
    <row r="154" spans="2:14" x14ac:dyDescent="0.25">
      <c r="B154" s="9"/>
      <c r="C154" s="9"/>
      <c r="D154" s="9"/>
      <c r="E154" s="9"/>
      <c r="F154" s="9"/>
      <c r="G154" s="9"/>
      <c r="H154" s="9"/>
      <c r="I154" s="9"/>
      <c r="J154" s="9"/>
      <c r="K154" s="9"/>
      <c r="L154" s="9"/>
      <c r="M154" s="9"/>
      <c r="N154" s="9"/>
    </row>
    <row r="155" spans="2:14" x14ac:dyDescent="0.25">
      <c r="B155" s="9"/>
      <c r="C155" s="9"/>
      <c r="D155" s="9"/>
      <c r="E155" s="9"/>
      <c r="F155" s="9"/>
      <c r="G155" s="9"/>
      <c r="H155" s="9"/>
      <c r="I155" s="9"/>
      <c r="J155" s="9"/>
      <c r="K155" s="9"/>
      <c r="L155" s="9"/>
      <c r="M155" s="9"/>
      <c r="N155" s="9"/>
    </row>
    <row r="156" spans="2:14" x14ac:dyDescent="0.25">
      <c r="B156" s="9"/>
      <c r="C156" s="9"/>
      <c r="D156" s="9"/>
      <c r="E156" s="9"/>
      <c r="F156" s="9"/>
      <c r="G156" s="9"/>
      <c r="H156" s="9"/>
      <c r="I156" s="9"/>
      <c r="J156" s="9"/>
      <c r="K156" s="9"/>
      <c r="L156" s="9"/>
      <c r="M156" s="9"/>
      <c r="N156" s="9"/>
    </row>
    <row r="157" spans="2:14" x14ac:dyDescent="0.25">
      <c r="B157" s="9"/>
      <c r="C157" s="9"/>
      <c r="D157" s="9"/>
      <c r="E157" s="9"/>
      <c r="F157" s="9"/>
      <c r="G157" s="9"/>
      <c r="H157" s="9"/>
      <c r="I157" s="9"/>
      <c r="J157" s="9"/>
      <c r="K157" s="9"/>
      <c r="L157" s="9"/>
      <c r="M157" s="9"/>
      <c r="N157" s="9"/>
    </row>
    <row r="158" spans="2:14" x14ac:dyDescent="0.25">
      <c r="B158" s="9"/>
      <c r="C158" s="9"/>
      <c r="D158" s="9"/>
      <c r="E158" s="9"/>
      <c r="F158" s="9"/>
      <c r="G158" s="9"/>
      <c r="H158" s="9"/>
      <c r="I158" s="9"/>
      <c r="J158" s="9"/>
      <c r="K158" s="9"/>
      <c r="L158" s="9"/>
      <c r="M158" s="9"/>
      <c r="N158" s="9"/>
    </row>
    <row r="159" spans="2:14" x14ac:dyDescent="0.25">
      <c r="B159" s="9"/>
      <c r="C159" s="9"/>
      <c r="D159" s="9"/>
      <c r="E159" s="9"/>
      <c r="F159" s="9"/>
      <c r="G159" s="9"/>
      <c r="H159" s="9"/>
      <c r="I159" s="9"/>
      <c r="J159" s="9"/>
      <c r="K159" s="9"/>
      <c r="L159" s="9"/>
      <c r="M159" s="9"/>
      <c r="N159" s="9"/>
    </row>
    <row r="160" spans="2:14" x14ac:dyDescent="0.25">
      <c r="B160" s="9"/>
      <c r="C160" s="9"/>
      <c r="D160" s="9"/>
      <c r="E160" s="9"/>
      <c r="F160" s="9"/>
      <c r="G160" s="9"/>
      <c r="H160" s="9"/>
      <c r="I160" s="9"/>
      <c r="J160" s="9"/>
      <c r="K160" s="9"/>
      <c r="L160" s="9"/>
      <c r="M160" s="9"/>
      <c r="N160" s="9"/>
    </row>
    <row r="161" spans="2:14" x14ac:dyDescent="0.25">
      <c r="B161" s="9"/>
      <c r="C161" s="9"/>
      <c r="D161" s="9"/>
      <c r="E161" s="9"/>
      <c r="F161" s="9"/>
      <c r="G161" s="9"/>
      <c r="H161" s="9"/>
      <c r="I161" s="9"/>
      <c r="J161" s="9"/>
      <c r="K161" s="9"/>
      <c r="L161" s="9"/>
      <c r="M161" s="9"/>
      <c r="N161" s="9"/>
    </row>
    <row r="162" spans="2:14" x14ac:dyDescent="0.25">
      <c r="B162" s="9"/>
      <c r="C162" s="9"/>
      <c r="D162" s="9"/>
      <c r="E162" s="9"/>
      <c r="F162" s="9"/>
      <c r="G162" s="9"/>
      <c r="H162" s="9"/>
      <c r="I162" s="9"/>
      <c r="J162" s="9"/>
      <c r="K162" s="9"/>
      <c r="L162" s="9"/>
      <c r="M162" s="9"/>
      <c r="N162" s="9"/>
    </row>
    <row r="163" spans="2:14" x14ac:dyDescent="0.25">
      <c r="B163" s="9"/>
      <c r="C163" s="9"/>
      <c r="D163" s="9"/>
      <c r="E163" s="9"/>
      <c r="F163" s="9"/>
      <c r="G163" s="9"/>
      <c r="H163" s="9"/>
      <c r="I163" s="9"/>
      <c r="J163" s="9"/>
      <c r="K163" s="9"/>
      <c r="L163" s="9"/>
      <c r="M163" s="9"/>
      <c r="N163" s="9"/>
    </row>
    <row r="164" spans="2:14" x14ac:dyDescent="0.25">
      <c r="B164" s="9"/>
      <c r="C164" s="9"/>
      <c r="D164" s="9"/>
      <c r="E164" s="9"/>
      <c r="F164" s="9"/>
      <c r="G164" s="9"/>
      <c r="H164" s="9"/>
      <c r="I164" s="9"/>
      <c r="J164" s="9"/>
      <c r="K164" s="9"/>
      <c r="L164" s="9"/>
      <c r="M164" s="9"/>
      <c r="N164" s="9"/>
    </row>
    <row r="165" spans="2:14" x14ac:dyDescent="0.25">
      <c r="B165" s="9"/>
      <c r="C165" s="9"/>
      <c r="D165" s="9"/>
      <c r="E165" s="9"/>
      <c r="F165" s="9"/>
      <c r="G165" s="9"/>
      <c r="H165" s="9"/>
      <c r="I165" s="9"/>
      <c r="J165" s="9"/>
      <c r="K165" s="9"/>
      <c r="L165" s="9"/>
      <c r="M165" s="9"/>
      <c r="N165" s="9"/>
    </row>
    <row r="166" spans="2:14" x14ac:dyDescent="0.25">
      <c r="B166" s="9"/>
      <c r="C166" s="9"/>
      <c r="D166" s="9"/>
      <c r="E166" s="9"/>
      <c r="F166" s="9"/>
      <c r="G166" s="9"/>
      <c r="H166" s="9"/>
      <c r="I166" s="9"/>
      <c r="J166" s="9"/>
      <c r="K166" s="9"/>
      <c r="L166" s="9"/>
      <c r="M166" s="9"/>
      <c r="N166" s="9"/>
    </row>
    <row r="167" spans="2:14" x14ac:dyDescent="0.25">
      <c r="B167" s="9"/>
      <c r="C167" s="9"/>
      <c r="D167" s="9"/>
      <c r="E167" s="9"/>
      <c r="F167" s="9"/>
      <c r="G167" s="9"/>
      <c r="H167" s="9"/>
      <c r="I167" s="9"/>
      <c r="J167" s="9"/>
      <c r="K167" s="9"/>
      <c r="L167" s="9"/>
      <c r="M167" s="9"/>
      <c r="N167" s="9"/>
    </row>
    <row r="168" spans="2:14" x14ac:dyDescent="0.25">
      <c r="B168" s="9"/>
      <c r="C168" s="9"/>
      <c r="D168" s="9"/>
      <c r="E168" s="9"/>
      <c r="F168" s="9"/>
      <c r="G168" s="9"/>
      <c r="H168" s="9"/>
      <c r="I168" s="9"/>
      <c r="J168" s="9"/>
      <c r="K168" s="9"/>
      <c r="L168" s="9"/>
      <c r="M168" s="9"/>
      <c r="N168" s="9"/>
    </row>
    <row r="169" spans="2:14" x14ac:dyDescent="0.25">
      <c r="B169" s="9"/>
      <c r="C169" s="9"/>
      <c r="D169" s="9"/>
      <c r="E169" s="9"/>
      <c r="F169" s="9"/>
      <c r="G169" s="9"/>
      <c r="H169" s="9"/>
      <c r="I169" s="9"/>
      <c r="J169" s="9"/>
      <c r="K169" s="9"/>
      <c r="L169" s="9"/>
      <c r="M169" s="9"/>
      <c r="N169" s="9"/>
    </row>
    <row r="170" spans="2:14" x14ac:dyDescent="0.25">
      <c r="B170" s="9"/>
      <c r="C170" s="9"/>
      <c r="D170" s="9"/>
      <c r="E170" s="9"/>
      <c r="F170" s="9"/>
      <c r="G170" s="9"/>
      <c r="H170" s="9"/>
      <c r="I170" s="9"/>
      <c r="J170" s="9"/>
      <c r="K170" s="9"/>
      <c r="L170" s="9"/>
      <c r="M170" s="9"/>
      <c r="N170" s="9"/>
    </row>
    <row r="171" spans="2:14" x14ac:dyDescent="0.25">
      <c r="B171" s="9"/>
      <c r="C171" s="9"/>
      <c r="D171" s="9"/>
      <c r="E171" s="9"/>
      <c r="F171" s="9"/>
      <c r="G171" s="9"/>
      <c r="H171" s="9"/>
      <c r="I171" s="9"/>
      <c r="J171" s="9"/>
      <c r="K171" s="9"/>
      <c r="L171" s="9"/>
      <c r="M171" s="9"/>
      <c r="N171" s="9"/>
    </row>
    <row r="172" spans="2:14" x14ac:dyDescent="0.25">
      <c r="B172" s="9"/>
      <c r="C172" s="9"/>
      <c r="D172" s="9"/>
      <c r="E172" s="9"/>
      <c r="F172" s="9"/>
      <c r="G172" s="9"/>
      <c r="H172" s="9"/>
      <c r="I172" s="9"/>
      <c r="J172" s="9"/>
      <c r="K172" s="9"/>
      <c r="L172" s="9"/>
      <c r="M172" s="9"/>
      <c r="N172" s="9"/>
    </row>
    <row r="173" spans="2:14" x14ac:dyDescent="0.25">
      <c r="B173" s="9"/>
      <c r="C173" s="9"/>
      <c r="D173" s="9"/>
      <c r="E173" s="9"/>
      <c r="F173" s="9"/>
      <c r="G173" s="9"/>
      <c r="H173" s="9"/>
      <c r="I173" s="9"/>
      <c r="J173" s="9"/>
      <c r="K173" s="9"/>
      <c r="L173" s="9"/>
      <c r="M173" s="9"/>
      <c r="N173" s="9"/>
    </row>
    <row r="174" spans="2:14" x14ac:dyDescent="0.25">
      <c r="B174" s="9"/>
      <c r="C174" s="9"/>
      <c r="D174" s="9"/>
      <c r="E174" s="9"/>
      <c r="F174" s="9"/>
      <c r="G174" s="9"/>
      <c r="H174" s="9"/>
      <c r="I174" s="9"/>
      <c r="J174" s="9"/>
      <c r="K174" s="9"/>
      <c r="L174" s="9"/>
      <c r="M174" s="9"/>
      <c r="N174" s="9"/>
    </row>
    <row r="175" spans="2:14" x14ac:dyDescent="0.25">
      <c r="B175" s="9"/>
      <c r="C175" s="9"/>
      <c r="D175" s="9"/>
      <c r="E175" s="9"/>
      <c r="F175" s="9"/>
      <c r="G175" s="9"/>
      <c r="H175" s="9"/>
      <c r="I175" s="9"/>
      <c r="J175" s="9"/>
      <c r="K175" s="9"/>
      <c r="L175" s="9"/>
      <c r="M175" s="9"/>
      <c r="N175" s="9"/>
    </row>
    <row r="176" spans="2:14" x14ac:dyDescent="0.25">
      <c r="B176" s="9"/>
      <c r="C176" s="9"/>
      <c r="D176" s="9"/>
      <c r="E176" s="9"/>
      <c r="F176" s="9"/>
      <c r="G176" s="9"/>
      <c r="H176" s="9"/>
      <c r="I176" s="9"/>
      <c r="J176" s="9"/>
      <c r="K176" s="9"/>
      <c r="L176" s="9"/>
      <c r="M176" s="9"/>
      <c r="N176" s="9"/>
    </row>
    <row r="177" spans="2:14" x14ac:dyDescent="0.25">
      <c r="B177" s="9"/>
      <c r="C177" s="9"/>
      <c r="D177" s="9"/>
      <c r="E177" s="9"/>
      <c r="F177" s="9"/>
      <c r="G177" s="9"/>
      <c r="H177" s="9"/>
      <c r="I177" s="9"/>
      <c r="J177" s="9"/>
      <c r="K177" s="9"/>
      <c r="L177" s="9"/>
      <c r="M177" s="9"/>
      <c r="N177" s="9"/>
    </row>
    <row r="178" spans="2:14" x14ac:dyDescent="0.25">
      <c r="B178" s="9"/>
      <c r="C178" s="9"/>
      <c r="D178" s="9"/>
      <c r="E178" s="9"/>
      <c r="F178" s="9"/>
      <c r="G178" s="9"/>
      <c r="H178" s="9"/>
      <c r="I178" s="9"/>
      <c r="J178" s="9"/>
      <c r="K178" s="9"/>
      <c r="L178" s="9"/>
      <c r="M178" s="9"/>
      <c r="N178" s="9"/>
    </row>
    <row r="179" spans="2:14" x14ac:dyDescent="0.25">
      <c r="B179" s="9"/>
      <c r="C179" s="9"/>
      <c r="D179" s="9"/>
      <c r="E179" s="9"/>
      <c r="F179" s="9"/>
      <c r="G179" s="9"/>
      <c r="H179" s="9"/>
      <c r="I179" s="9"/>
      <c r="J179" s="9"/>
      <c r="K179" s="9"/>
      <c r="L179" s="9"/>
      <c r="M179" s="9"/>
      <c r="N179" s="9"/>
    </row>
    <row r="180" spans="2:14" x14ac:dyDescent="0.25">
      <c r="B180" s="9"/>
      <c r="C180" s="9"/>
      <c r="D180" s="9"/>
      <c r="E180" s="9"/>
      <c r="F180" s="9"/>
      <c r="G180" s="9"/>
      <c r="H180" s="9"/>
      <c r="I180" s="9"/>
      <c r="J180" s="9"/>
      <c r="K180" s="9"/>
      <c r="L180" s="9"/>
      <c r="M180" s="9"/>
      <c r="N180" s="9"/>
    </row>
    <row r="181" spans="2:14" x14ac:dyDescent="0.25">
      <c r="B181" s="9"/>
      <c r="C181" s="9"/>
      <c r="D181" s="9"/>
      <c r="E181" s="9"/>
      <c r="F181" s="9"/>
      <c r="G181" s="9"/>
      <c r="H181" s="9"/>
      <c r="I181" s="9"/>
      <c r="J181" s="9"/>
      <c r="K181" s="9"/>
      <c r="L181" s="9"/>
      <c r="M181" s="9"/>
      <c r="N181" s="9"/>
    </row>
    <row r="182" spans="2:14" x14ac:dyDescent="0.25">
      <c r="B182" s="9"/>
      <c r="C182" s="9"/>
      <c r="D182" s="9"/>
      <c r="E182" s="9"/>
      <c r="F182" s="9"/>
      <c r="G182" s="9"/>
      <c r="H182" s="9"/>
      <c r="I182" s="9"/>
      <c r="J182" s="9"/>
      <c r="K182" s="9"/>
      <c r="L182" s="9"/>
      <c r="M182" s="9"/>
      <c r="N182" s="9"/>
    </row>
    <row r="183" spans="2:14" x14ac:dyDescent="0.25">
      <c r="B183" s="9"/>
      <c r="C183" s="9"/>
      <c r="D183" s="9"/>
      <c r="E183" s="9"/>
      <c r="F183" s="9"/>
      <c r="G183" s="9"/>
      <c r="H183" s="9"/>
      <c r="I183" s="9"/>
      <c r="J183" s="9"/>
      <c r="K183" s="9"/>
      <c r="L183" s="9"/>
      <c r="M183" s="9"/>
      <c r="N183" s="9"/>
    </row>
    <row r="184" spans="2:14" x14ac:dyDescent="0.25">
      <c r="B184" s="9"/>
      <c r="C184" s="9"/>
      <c r="D184" s="9"/>
      <c r="E184" s="9"/>
      <c r="F184" s="9"/>
      <c r="G184" s="9"/>
      <c r="H184" s="9"/>
      <c r="I184" s="9"/>
      <c r="J184" s="9"/>
      <c r="K184" s="9"/>
      <c r="L184" s="9"/>
      <c r="M184" s="9"/>
      <c r="N184" s="9"/>
    </row>
    <row r="185" spans="2:14" x14ac:dyDescent="0.25">
      <c r="B185" s="9"/>
      <c r="C185" s="9"/>
      <c r="D185" s="9"/>
      <c r="E185" s="9"/>
      <c r="F185" s="9"/>
      <c r="G185" s="9"/>
      <c r="H185" s="9"/>
      <c r="I185" s="9"/>
      <c r="J185" s="9"/>
      <c r="K185" s="9"/>
      <c r="L185" s="9"/>
      <c r="M185" s="9"/>
      <c r="N185" s="9"/>
    </row>
    <row r="186" spans="2:14" x14ac:dyDescent="0.25">
      <c r="B186" s="9"/>
      <c r="C186" s="9"/>
      <c r="D186" s="9"/>
      <c r="E186" s="9"/>
      <c r="F186" s="9"/>
      <c r="G186" s="9"/>
      <c r="H186" s="9"/>
      <c r="I186" s="9"/>
      <c r="J186" s="9"/>
      <c r="K186" s="9"/>
      <c r="L186" s="9"/>
      <c r="M186" s="9"/>
      <c r="N186" s="9"/>
    </row>
    <row r="187" spans="2:14" x14ac:dyDescent="0.25">
      <c r="B187" s="9"/>
      <c r="C187" s="9"/>
      <c r="D187" s="9"/>
      <c r="E187" s="9"/>
      <c r="F187" s="9"/>
      <c r="G187" s="9"/>
      <c r="H187" s="9"/>
      <c r="I187" s="9"/>
      <c r="J187" s="9"/>
      <c r="K187" s="9"/>
      <c r="L187" s="9"/>
      <c r="M187" s="9"/>
      <c r="N187" s="9"/>
    </row>
    <row r="188" spans="2:14" x14ac:dyDescent="0.25">
      <c r="B188" s="9"/>
      <c r="C188" s="9"/>
      <c r="D188" s="9"/>
      <c r="E188" s="9"/>
      <c r="F188" s="9"/>
      <c r="G188" s="9"/>
      <c r="H188" s="9"/>
      <c r="I188" s="9"/>
      <c r="J188" s="9"/>
      <c r="K188" s="9"/>
      <c r="L188" s="9"/>
      <c r="M188" s="9"/>
      <c r="N188" s="9"/>
    </row>
    <row r="189" spans="2:14" x14ac:dyDescent="0.25">
      <c r="B189" s="9"/>
      <c r="C189" s="9"/>
      <c r="D189" s="9"/>
      <c r="E189" s="9"/>
      <c r="F189" s="9"/>
      <c r="G189" s="9"/>
      <c r="H189" s="9"/>
      <c r="I189" s="9"/>
      <c r="J189" s="9"/>
      <c r="K189" s="9"/>
      <c r="L189" s="9"/>
      <c r="M189" s="9"/>
      <c r="N189" s="9"/>
    </row>
    <row r="190" spans="2:14" x14ac:dyDescent="0.25">
      <c r="B190" s="9"/>
      <c r="C190" s="9"/>
      <c r="D190" s="9"/>
      <c r="E190" s="9"/>
      <c r="F190" s="9"/>
      <c r="G190" s="9"/>
      <c r="H190" s="9"/>
      <c r="I190" s="9"/>
      <c r="J190" s="9"/>
      <c r="K190" s="9"/>
      <c r="L190" s="9"/>
      <c r="M190" s="9"/>
      <c r="N190" s="9"/>
    </row>
    <row r="191" spans="2:14" x14ac:dyDescent="0.25">
      <c r="B191" s="9"/>
      <c r="C191" s="9"/>
      <c r="D191" s="9"/>
      <c r="E191" s="9"/>
      <c r="F191" s="9"/>
      <c r="G191" s="9"/>
      <c r="H191" s="9"/>
      <c r="I191" s="9"/>
      <c r="J191" s="9"/>
      <c r="K191" s="9"/>
      <c r="L191" s="9"/>
      <c r="M191" s="9"/>
      <c r="N191" s="9"/>
    </row>
    <row r="192" spans="2:14" x14ac:dyDescent="0.25">
      <c r="B192" s="9"/>
      <c r="C192" s="9"/>
      <c r="D192" s="9"/>
      <c r="E192" s="9"/>
      <c r="F192" s="9"/>
      <c r="G192" s="9"/>
      <c r="H192" s="9"/>
      <c r="I192" s="9"/>
      <c r="J192" s="9"/>
      <c r="K192" s="9"/>
      <c r="L192" s="9"/>
      <c r="M192" s="9"/>
      <c r="N192" s="9"/>
    </row>
    <row r="193" spans="2:14" x14ac:dyDescent="0.25">
      <c r="B193" s="9"/>
      <c r="C193" s="9"/>
      <c r="D193" s="9"/>
      <c r="E193" s="9"/>
      <c r="F193" s="9"/>
      <c r="G193" s="9"/>
      <c r="H193" s="9"/>
      <c r="I193" s="9"/>
      <c r="J193" s="9"/>
      <c r="K193" s="9"/>
      <c r="L193" s="9"/>
      <c r="M193" s="9"/>
      <c r="N193" s="9"/>
    </row>
    <row r="194" spans="2:14" x14ac:dyDescent="0.25">
      <c r="B194" s="9"/>
      <c r="C194" s="9"/>
      <c r="D194" s="9"/>
      <c r="E194" s="9"/>
      <c r="F194" s="9"/>
      <c r="G194" s="9"/>
      <c r="H194" s="9"/>
      <c r="I194" s="9"/>
      <c r="J194" s="9"/>
      <c r="K194" s="9"/>
      <c r="L194" s="9"/>
      <c r="M194" s="9"/>
      <c r="N194" s="9"/>
    </row>
    <row r="195" spans="2:14" x14ac:dyDescent="0.25">
      <c r="B195" s="9"/>
      <c r="C195" s="9"/>
      <c r="D195" s="9"/>
      <c r="E195" s="9"/>
      <c r="F195" s="9"/>
      <c r="G195" s="9"/>
      <c r="H195" s="9"/>
      <c r="I195" s="9"/>
      <c r="J195" s="9"/>
      <c r="K195" s="9"/>
      <c r="L195" s="9"/>
      <c r="M195" s="9"/>
      <c r="N195" s="9"/>
    </row>
    <row r="196" spans="2:14" x14ac:dyDescent="0.25">
      <c r="B196" s="9"/>
      <c r="C196" s="9"/>
      <c r="D196" s="9"/>
      <c r="E196" s="9"/>
      <c r="F196" s="9"/>
      <c r="G196" s="9"/>
      <c r="H196" s="9"/>
      <c r="I196" s="9"/>
      <c r="J196" s="9"/>
      <c r="K196" s="9"/>
      <c r="L196" s="9"/>
      <c r="M196" s="9"/>
      <c r="N196" s="9"/>
    </row>
    <row r="197" spans="2:14" x14ac:dyDescent="0.25">
      <c r="B197" s="9"/>
      <c r="C197" s="9"/>
      <c r="D197" s="9"/>
      <c r="E197" s="9"/>
      <c r="F197" s="9"/>
      <c r="G197" s="9"/>
      <c r="H197" s="9"/>
      <c r="I197" s="9"/>
      <c r="J197" s="9"/>
      <c r="K197" s="9"/>
      <c r="L197" s="9"/>
      <c r="M197" s="9"/>
      <c r="N197" s="9"/>
    </row>
    <row r="198" spans="2:14" x14ac:dyDescent="0.25">
      <c r="B198" s="9"/>
      <c r="C198" s="9"/>
      <c r="D198" s="9"/>
      <c r="E198" s="9"/>
      <c r="F198" s="9"/>
      <c r="G198" s="9"/>
      <c r="H198" s="9"/>
      <c r="I198" s="9"/>
      <c r="J198" s="9"/>
      <c r="K198" s="9"/>
      <c r="L198" s="9"/>
      <c r="M198" s="9"/>
      <c r="N198" s="9"/>
    </row>
    <row r="199" spans="2:14" x14ac:dyDescent="0.25">
      <c r="B199" s="9"/>
      <c r="C199" s="9"/>
      <c r="D199" s="9"/>
      <c r="E199" s="9"/>
      <c r="F199" s="9"/>
      <c r="G199" s="9"/>
      <c r="H199" s="9"/>
      <c r="I199" s="9"/>
      <c r="J199" s="9"/>
      <c r="K199" s="9"/>
      <c r="L199" s="9"/>
      <c r="M199" s="9"/>
      <c r="N199" s="9"/>
    </row>
    <row r="200" spans="2:14" x14ac:dyDescent="0.25">
      <c r="B200" s="9"/>
      <c r="C200" s="9"/>
      <c r="D200" s="9"/>
      <c r="E200" s="9"/>
      <c r="F200" s="9"/>
      <c r="G200" s="9"/>
      <c r="H200" s="9"/>
      <c r="I200" s="9"/>
      <c r="J200" s="9"/>
      <c r="K200" s="9"/>
      <c r="L200" s="9"/>
      <c r="M200" s="9"/>
      <c r="N200" s="9"/>
    </row>
    <row r="201" spans="2:14" x14ac:dyDescent="0.25">
      <c r="B201" s="9"/>
      <c r="C201" s="9"/>
      <c r="D201" s="9"/>
      <c r="E201" s="9"/>
      <c r="F201" s="9"/>
      <c r="G201" s="9"/>
      <c r="H201" s="9"/>
      <c r="I201" s="9"/>
      <c r="J201" s="9"/>
      <c r="K201" s="9"/>
      <c r="L201" s="9"/>
      <c r="M201" s="9"/>
      <c r="N201" s="9"/>
    </row>
    <row r="202" spans="2:14" x14ac:dyDescent="0.25">
      <c r="B202" s="9"/>
      <c r="C202" s="9"/>
      <c r="D202" s="9"/>
      <c r="E202" s="9"/>
      <c r="F202" s="9"/>
      <c r="G202" s="9"/>
      <c r="H202" s="9"/>
      <c r="I202" s="9"/>
      <c r="J202" s="9"/>
      <c r="K202" s="9"/>
      <c r="L202" s="9"/>
      <c r="M202" s="9"/>
      <c r="N202" s="9"/>
    </row>
    <row r="203" spans="2:14" x14ac:dyDescent="0.25">
      <c r="B203" s="9"/>
      <c r="C203" s="9"/>
      <c r="D203" s="9"/>
      <c r="E203" s="9"/>
      <c r="F203" s="9"/>
      <c r="G203" s="9"/>
      <c r="H203" s="9"/>
      <c r="I203" s="9"/>
      <c r="J203" s="9"/>
      <c r="K203" s="9"/>
      <c r="L203" s="9"/>
      <c r="M203" s="9"/>
      <c r="N203" s="9"/>
    </row>
    <row r="204" spans="2:14" x14ac:dyDescent="0.25">
      <c r="B204" s="9"/>
      <c r="C204" s="9"/>
      <c r="D204" s="9"/>
      <c r="E204" s="9"/>
      <c r="F204" s="9"/>
      <c r="G204" s="9"/>
      <c r="H204" s="9"/>
      <c r="I204" s="9"/>
      <c r="J204" s="9"/>
      <c r="K204" s="9"/>
      <c r="L204" s="9"/>
      <c r="M204" s="9"/>
      <c r="N204" s="9"/>
    </row>
    <row r="205" spans="2:14" x14ac:dyDescent="0.25">
      <c r="B205" s="9"/>
      <c r="C205" s="9"/>
      <c r="D205" s="9"/>
      <c r="E205" s="9"/>
      <c r="F205" s="9"/>
      <c r="G205" s="9"/>
      <c r="H205" s="9"/>
      <c r="I205" s="9"/>
      <c r="J205" s="9"/>
      <c r="K205" s="9"/>
      <c r="L205" s="9"/>
      <c r="M205" s="9"/>
      <c r="N205" s="9"/>
    </row>
    <row r="206" spans="2:14" x14ac:dyDescent="0.25">
      <c r="B206" s="9"/>
      <c r="C206" s="9"/>
      <c r="D206" s="9"/>
      <c r="E206" s="9"/>
      <c r="F206" s="9"/>
      <c r="G206" s="9"/>
      <c r="H206" s="9"/>
      <c r="I206" s="9"/>
      <c r="J206" s="9"/>
      <c r="K206" s="9"/>
      <c r="L206" s="9"/>
      <c r="M206" s="9"/>
      <c r="N206" s="9"/>
    </row>
    <row r="207" spans="2:14" x14ac:dyDescent="0.25">
      <c r="B207" s="9"/>
      <c r="C207" s="9"/>
      <c r="D207" s="9"/>
      <c r="E207" s="9"/>
      <c r="F207" s="9"/>
      <c r="G207" s="9"/>
      <c r="H207" s="9"/>
      <c r="I207" s="9"/>
      <c r="J207" s="9"/>
      <c r="K207" s="9"/>
      <c r="L207" s="9"/>
      <c r="M207" s="9"/>
      <c r="N207" s="9"/>
    </row>
    <row r="208" spans="2:14" x14ac:dyDescent="0.25">
      <c r="B208" s="9"/>
      <c r="C208" s="9"/>
      <c r="D208" s="9"/>
      <c r="E208" s="9"/>
      <c r="F208" s="9"/>
      <c r="G208" s="9"/>
      <c r="H208" s="9"/>
      <c r="I208" s="9"/>
      <c r="J208" s="9"/>
      <c r="K208" s="9"/>
      <c r="L208" s="9"/>
      <c r="M208" s="9"/>
      <c r="N208" s="9"/>
    </row>
    <row r="209" spans="2:14" x14ac:dyDescent="0.25">
      <c r="B209" s="9"/>
      <c r="C209" s="9"/>
      <c r="D209" s="9"/>
      <c r="E209" s="9"/>
      <c r="F209" s="9"/>
      <c r="G209" s="9"/>
      <c r="H209" s="9"/>
      <c r="I209" s="9"/>
      <c r="J209" s="9"/>
      <c r="K209" s="9"/>
      <c r="L209" s="9"/>
      <c r="M209" s="9"/>
      <c r="N209" s="9"/>
    </row>
    <row r="210" spans="2:14" x14ac:dyDescent="0.25">
      <c r="B210" s="9"/>
      <c r="C210" s="9"/>
      <c r="D210" s="9"/>
      <c r="E210" s="9"/>
      <c r="F210" s="9"/>
      <c r="G210" s="9"/>
      <c r="H210" s="9"/>
      <c r="I210" s="9"/>
      <c r="J210" s="9"/>
      <c r="K210" s="9"/>
      <c r="L210" s="9"/>
      <c r="M210" s="9"/>
      <c r="N210" s="9"/>
    </row>
    <row r="211" spans="2:14" x14ac:dyDescent="0.25">
      <c r="B211" s="9"/>
      <c r="C211" s="9"/>
      <c r="D211" s="9"/>
      <c r="E211" s="9"/>
      <c r="F211" s="9"/>
      <c r="G211" s="9"/>
      <c r="H211" s="9"/>
      <c r="I211" s="9"/>
      <c r="J211" s="9"/>
      <c r="K211" s="9"/>
      <c r="L211" s="9"/>
      <c r="M211" s="9"/>
      <c r="N211" s="9"/>
    </row>
    <row r="212" spans="2:14" x14ac:dyDescent="0.25">
      <c r="B212" s="9"/>
      <c r="C212" s="9"/>
      <c r="D212" s="9"/>
      <c r="E212" s="9"/>
      <c r="F212" s="9"/>
      <c r="G212" s="9"/>
      <c r="H212" s="9"/>
      <c r="I212" s="9"/>
      <c r="J212" s="9"/>
      <c r="K212" s="9"/>
      <c r="L212" s="9"/>
      <c r="M212" s="9"/>
      <c r="N212" s="9"/>
    </row>
    <row r="213" spans="2:14" x14ac:dyDescent="0.25">
      <c r="B213" s="9"/>
      <c r="C213" s="9"/>
      <c r="D213" s="9"/>
      <c r="E213" s="9"/>
      <c r="F213" s="9"/>
      <c r="G213" s="9"/>
      <c r="H213" s="9"/>
      <c r="I213" s="9"/>
      <c r="J213" s="9"/>
      <c r="K213" s="9"/>
      <c r="L213" s="9"/>
      <c r="M213" s="9"/>
      <c r="N213" s="9"/>
    </row>
    <row r="214" spans="2:14" x14ac:dyDescent="0.25">
      <c r="B214" s="9"/>
      <c r="C214" s="9"/>
      <c r="D214" s="9"/>
      <c r="E214" s="9"/>
      <c r="F214" s="9"/>
      <c r="G214" s="9"/>
      <c r="H214" s="9"/>
      <c r="I214" s="9"/>
      <c r="J214" s="9"/>
      <c r="K214" s="9"/>
      <c r="L214" s="9"/>
      <c r="M214" s="9"/>
      <c r="N214" s="9"/>
    </row>
    <row r="215" spans="2:14" x14ac:dyDescent="0.25">
      <c r="B215" s="9"/>
      <c r="C215" s="9"/>
      <c r="D215" s="9"/>
      <c r="E215" s="9"/>
      <c r="F215" s="9"/>
      <c r="G215" s="9"/>
      <c r="H215" s="9"/>
      <c r="I215" s="9"/>
      <c r="J215" s="9"/>
      <c r="K215" s="9"/>
      <c r="L215" s="9"/>
      <c r="M215" s="9"/>
      <c r="N215" s="9"/>
    </row>
    <row r="216" spans="2:14" x14ac:dyDescent="0.25">
      <c r="B216" s="9"/>
      <c r="C216" s="9"/>
      <c r="D216" s="9"/>
      <c r="E216" s="9"/>
      <c r="F216" s="9"/>
      <c r="G216" s="9"/>
      <c r="H216" s="9"/>
      <c r="I216" s="9"/>
      <c r="J216" s="9"/>
      <c r="K216" s="9"/>
      <c r="L216" s="9"/>
      <c r="M216" s="9"/>
      <c r="N216" s="9"/>
    </row>
    <row r="217" spans="2:14" x14ac:dyDescent="0.25">
      <c r="B217" s="9"/>
      <c r="C217" s="9"/>
      <c r="D217" s="9"/>
      <c r="E217" s="9"/>
      <c r="F217" s="9"/>
      <c r="G217" s="9"/>
      <c r="H217" s="9"/>
      <c r="I217" s="9"/>
      <c r="J217" s="9"/>
      <c r="K217" s="9"/>
      <c r="L217" s="9"/>
      <c r="M217" s="9"/>
      <c r="N217" s="9"/>
    </row>
    <row r="218" spans="2:14" x14ac:dyDescent="0.25">
      <c r="B218" s="9"/>
      <c r="C218" s="9"/>
      <c r="D218" s="9"/>
      <c r="E218" s="9"/>
      <c r="F218" s="9"/>
      <c r="G218" s="9"/>
      <c r="H218" s="9"/>
      <c r="I218" s="9"/>
      <c r="J218" s="9"/>
      <c r="K218" s="9"/>
      <c r="L218" s="9"/>
      <c r="M218" s="9"/>
      <c r="N218" s="9"/>
    </row>
    <row r="219" spans="2:14" x14ac:dyDescent="0.25">
      <c r="B219" s="9"/>
      <c r="C219" s="9"/>
      <c r="D219" s="9"/>
      <c r="E219" s="9"/>
      <c r="F219" s="9"/>
      <c r="G219" s="9"/>
      <c r="H219" s="9"/>
      <c r="I219" s="9"/>
      <c r="J219" s="9"/>
      <c r="K219" s="9"/>
      <c r="L219" s="9"/>
      <c r="M219" s="9"/>
      <c r="N219" s="9"/>
    </row>
    <row r="220" spans="2:14" x14ac:dyDescent="0.25">
      <c r="B220" s="9"/>
      <c r="C220" s="9"/>
      <c r="D220" s="9"/>
      <c r="E220" s="9"/>
      <c r="F220" s="9"/>
      <c r="G220" s="9"/>
      <c r="H220" s="9"/>
      <c r="I220" s="9"/>
      <c r="J220" s="9"/>
      <c r="K220" s="9"/>
      <c r="L220" s="9"/>
      <c r="M220" s="9"/>
      <c r="N220" s="9"/>
    </row>
    <row r="221" spans="2:14" x14ac:dyDescent="0.25">
      <c r="B221" s="9"/>
      <c r="C221" s="9"/>
      <c r="D221" s="9"/>
      <c r="E221" s="9"/>
      <c r="F221" s="9"/>
      <c r="G221" s="9"/>
      <c r="H221" s="9"/>
      <c r="I221" s="9"/>
      <c r="J221" s="9"/>
      <c r="K221" s="9"/>
      <c r="L221" s="9"/>
      <c r="M221" s="9"/>
      <c r="N221" s="9"/>
    </row>
    <row r="222" spans="2:14" x14ac:dyDescent="0.25">
      <c r="B222" s="9"/>
      <c r="C222" s="9"/>
      <c r="D222" s="9"/>
      <c r="E222" s="9"/>
      <c r="F222" s="9"/>
      <c r="G222" s="9"/>
      <c r="H222" s="9"/>
      <c r="I222" s="9"/>
      <c r="J222" s="9"/>
      <c r="K222" s="9"/>
      <c r="L222" s="9"/>
      <c r="M222" s="9"/>
      <c r="N222" s="9"/>
    </row>
    <row r="223" spans="2:14" x14ac:dyDescent="0.25">
      <c r="B223" s="9"/>
      <c r="C223" s="9"/>
      <c r="D223" s="9"/>
      <c r="E223" s="9"/>
      <c r="F223" s="9"/>
      <c r="G223" s="9"/>
      <c r="H223" s="9"/>
      <c r="I223" s="9"/>
      <c r="J223" s="9"/>
      <c r="K223" s="9"/>
      <c r="L223" s="9"/>
      <c r="M223" s="9"/>
      <c r="N223" s="9"/>
    </row>
    <row r="224" spans="2:14" x14ac:dyDescent="0.25">
      <c r="B224" s="9"/>
      <c r="C224" s="9"/>
      <c r="D224" s="9"/>
      <c r="E224" s="9"/>
      <c r="F224" s="9"/>
      <c r="G224" s="9"/>
      <c r="H224" s="9"/>
      <c r="I224" s="9"/>
      <c r="J224" s="9"/>
      <c r="K224" s="9"/>
      <c r="L224" s="9"/>
      <c r="M224" s="9"/>
      <c r="N224" s="9"/>
    </row>
    <row r="225" spans="2:14" x14ac:dyDescent="0.25">
      <c r="B225" s="9"/>
      <c r="C225" s="9"/>
      <c r="D225" s="9"/>
      <c r="E225" s="9"/>
      <c r="F225" s="9"/>
      <c r="G225" s="9"/>
      <c r="H225" s="9"/>
      <c r="I225" s="9"/>
      <c r="J225" s="9"/>
      <c r="K225" s="9"/>
      <c r="L225" s="9"/>
      <c r="M225" s="9"/>
      <c r="N225" s="9"/>
    </row>
    <row r="226" spans="2:14" x14ac:dyDescent="0.25">
      <c r="B226" s="9"/>
      <c r="C226" s="9"/>
      <c r="D226" s="9"/>
      <c r="E226" s="9"/>
      <c r="F226" s="9"/>
      <c r="G226" s="9"/>
      <c r="H226" s="9"/>
      <c r="I226" s="9"/>
      <c r="J226" s="9"/>
      <c r="K226" s="9"/>
      <c r="L226" s="9"/>
      <c r="M226" s="9"/>
      <c r="N226" s="9"/>
    </row>
    <row r="227" spans="2:14" x14ac:dyDescent="0.25">
      <c r="B227" s="9"/>
      <c r="C227" s="9"/>
      <c r="D227" s="9"/>
      <c r="E227" s="9"/>
      <c r="F227" s="9"/>
      <c r="G227" s="9"/>
      <c r="H227" s="9"/>
      <c r="I227" s="9"/>
      <c r="J227" s="9"/>
      <c r="K227" s="9"/>
      <c r="L227" s="9"/>
      <c r="M227" s="9"/>
      <c r="N227" s="9"/>
    </row>
    <row r="228" spans="2:14" x14ac:dyDescent="0.25">
      <c r="B228" s="9"/>
      <c r="C228" s="9"/>
      <c r="D228" s="9"/>
      <c r="E228" s="9"/>
      <c r="F228" s="9"/>
      <c r="G228" s="9"/>
      <c r="H228" s="9"/>
      <c r="I228" s="9"/>
      <c r="J228" s="9"/>
      <c r="K228" s="9"/>
      <c r="L228" s="9"/>
      <c r="M228" s="9"/>
      <c r="N228" s="9"/>
    </row>
    <row r="229" spans="2:14" x14ac:dyDescent="0.25">
      <c r="B229" s="9"/>
      <c r="C229" s="9"/>
      <c r="D229" s="9"/>
      <c r="E229" s="9"/>
      <c r="F229" s="9"/>
      <c r="G229" s="9"/>
      <c r="H229" s="9"/>
      <c r="I229" s="9"/>
      <c r="J229" s="9"/>
      <c r="K229" s="9"/>
      <c r="L229" s="9"/>
      <c r="M229" s="9"/>
      <c r="N229" s="9"/>
    </row>
    <row r="230" spans="2:14" x14ac:dyDescent="0.25">
      <c r="B230" s="9"/>
      <c r="C230" s="9"/>
      <c r="D230" s="9"/>
      <c r="E230" s="9"/>
      <c r="F230" s="9"/>
      <c r="G230" s="9"/>
      <c r="H230" s="9"/>
      <c r="I230" s="9"/>
      <c r="J230" s="9"/>
      <c r="K230" s="9"/>
      <c r="L230" s="9"/>
      <c r="M230" s="9"/>
      <c r="N230" s="9"/>
    </row>
    <row r="231" spans="2:14" x14ac:dyDescent="0.25">
      <c r="B231" s="9"/>
      <c r="C231" s="9"/>
      <c r="D231" s="9"/>
      <c r="E231" s="9"/>
      <c r="F231" s="9"/>
      <c r="G231" s="9"/>
      <c r="H231" s="9"/>
      <c r="I231" s="9"/>
      <c r="J231" s="9"/>
      <c r="K231" s="9"/>
      <c r="L231" s="9"/>
      <c r="M231" s="9"/>
      <c r="N231" s="9"/>
    </row>
    <row r="232" spans="2:14" x14ac:dyDescent="0.25">
      <c r="B232" s="9"/>
      <c r="C232" s="9"/>
      <c r="D232" s="9"/>
      <c r="E232" s="9"/>
      <c r="F232" s="9"/>
      <c r="G232" s="9"/>
      <c r="H232" s="9"/>
      <c r="I232" s="9"/>
      <c r="J232" s="9"/>
      <c r="K232" s="9"/>
      <c r="L232" s="9"/>
      <c r="M232" s="9"/>
      <c r="N232" s="9"/>
    </row>
    <row r="233" spans="2:14" x14ac:dyDescent="0.25">
      <c r="B233" s="9"/>
      <c r="C233" s="9"/>
      <c r="D233" s="9"/>
      <c r="E233" s="9"/>
      <c r="F233" s="9"/>
      <c r="G233" s="9"/>
      <c r="H233" s="9"/>
      <c r="I233" s="9"/>
      <c r="J233" s="9"/>
      <c r="K233" s="9"/>
      <c r="L233" s="9"/>
      <c r="M233" s="9"/>
      <c r="N233" s="9"/>
    </row>
    <row r="234" spans="2:14" x14ac:dyDescent="0.25">
      <c r="B234" s="9"/>
      <c r="C234" s="9"/>
      <c r="D234" s="9"/>
      <c r="E234" s="9"/>
      <c r="F234" s="9"/>
      <c r="G234" s="9"/>
      <c r="H234" s="9"/>
      <c r="I234" s="9"/>
      <c r="J234" s="9"/>
      <c r="K234" s="9"/>
      <c r="L234" s="9"/>
      <c r="M234" s="9"/>
      <c r="N234" s="9"/>
    </row>
    <row r="235" spans="2:14" x14ac:dyDescent="0.25">
      <c r="B235" s="9"/>
      <c r="C235" s="9"/>
      <c r="D235" s="9"/>
      <c r="E235" s="9"/>
      <c r="F235" s="9"/>
      <c r="G235" s="9"/>
      <c r="H235" s="9"/>
      <c r="I235" s="9"/>
      <c r="J235" s="9"/>
      <c r="K235" s="9"/>
      <c r="L235" s="9"/>
      <c r="M235" s="9"/>
      <c r="N235" s="9"/>
    </row>
    <row r="236" spans="2:14" x14ac:dyDescent="0.25">
      <c r="B236" s="9"/>
      <c r="C236" s="9"/>
      <c r="D236" s="9"/>
      <c r="E236" s="9"/>
      <c r="F236" s="9"/>
      <c r="G236" s="9"/>
      <c r="H236" s="9"/>
      <c r="I236" s="9"/>
      <c r="J236" s="9"/>
      <c r="K236" s="9"/>
      <c r="L236" s="9"/>
      <c r="M236" s="9"/>
      <c r="N236" s="9"/>
    </row>
    <row r="237" spans="2:14" x14ac:dyDescent="0.25">
      <c r="B237" s="9"/>
      <c r="C237" s="9"/>
      <c r="D237" s="9"/>
      <c r="E237" s="9"/>
      <c r="F237" s="9"/>
      <c r="G237" s="9"/>
      <c r="H237" s="9"/>
      <c r="I237" s="9"/>
      <c r="J237" s="9"/>
      <c r="K237" s="9"/>
      <c r="L237" s="9"/>
      <c r="M237" s="9"/>
      <c r="N237" s="9"/>
    </row>
    <row r="238" spans="2:14" x14ac:dyDescent="0.25">
      <c r="B238" s="9"/>
      <c r="C238" s="9"/>
      <c r="D238" s="9"/>
      <c r="E238" s="9"/>
      <c r="F238" s="9"/>
      <c r="G238" s="9"/>
      <c r="H238" s="9"/>
      <c r="I238" s="9"/>
      <c r="J238" s="9"/>
      <c r="K238" s="9"/>
      <c r="L238" s="9"/>
      <c r="M238" s="9"/>
      <c r="N238" s="9"/>
    </row>
    <row r="239" spans="2:14" x14ac:dyDescent="0.25">
      <c r="B239" s="9"/>
      <c r="C239" s="9"/>
      <c r="D239" s="9"/>
      <c r="E239" s="9"/>
      <c r="F239" s="9"/>
      <c r="G239" s="9"/>
      <c r="H239" s="9"/>
      <c r="I239" s="9"/>
      <c r="J239" s="9"/>
      <c r="K239" s="9"/>
      <c r="L239" s="9"/>
      <c r="M239" s="9"/>
      <c r="N239" s="9"/>
    </row>
    <row r="240" spans="2:14" x14ac:dyDescent="0.25">
      <c r="B240" s="9"/>
      <c r="C240" s="9"/>
      <c r="D240" s="9"/>
      <c r="E240" s="9"/>
      <c r="F240" s="9"/>
      <c r="G240" s="9"/>
      <c r="H240" s="9"/>
      <c r="I240" s="9"/>
      <c r="J240" s="9"/>
      <c r="K240" s="9"/>
      <c r="L240" s="9"/>
      <c r="M240" s="9"/>
      <c r="N240" s="9"/>
    </row>
    <row r="241" spans="2:14" x14ac:dyDescent="0.25">
      <c r="B241" s="9"/>
      <c r="C241" s="9"/>
      <c r="D241" s="9"/>
      <c r="E241" s="9"/>
      <c r="F241" s="9"/>
      <c r="G241" s="9"/>
      <c r="H241" s="9"/>
      <c r="I241" s="9"/>
      <c r="J241" s="9"/>
      <c r="K241" s="9"/>
      <c r="L241" s="9"/>
      <c r="M241" s="9"/>
      <c r="N241" s="9"/>
    </row>
    <row r="242" spans="2:14" x14ac:dyDescent="0.25">
      <c r="B242" s="9"/>
      <c r="C242" s="9"/>
      <c r="D242" s="9"/>
      <c r="E242" s="9"/>
      <c r="F242" s="9"/>
      <c r="G242" s="9"/>
      <c r="H242" s="9"/>
      <c r="I242" s="9"/>
      <c r="J242" s="9"/>
      <c r="K242" s="9"/>
      <c r="L242" s="9"/>
      <c r="M242" s="9"/>
      <c r="N242" s="9"/>
    </row>
    <row r="243" spans="2:14" x14ac:dyDescent="0.25">
      <c r="B243" s="9"/>
      <c r="C243" s="9"/>
      <c r="D243" s="9"/>
      <c r="E243" s="9"/>
      <c r="F243" s="9"/>
      <c r="G243" s="9"/>
      <c r="H243" s="9"/>
      <c r="I243" s="9"/>
      <c r="J243" s="9"/>
      <c r="K243" s="9"/>
      <c r="L243" s="9"/>
      <c r="M243" s="9"/>
      <c r="N243" s="9"/>
    </row>
    <row r="244" spans="2:14" x14ac:dyDescent="0.25">
      <c r="B244" s="9"/>
      <c r="C244" s="9"/>
      <c r="D244" s="9"/>
      <c r="E244" s="9"/>
      <c r="F244" s="9"/>
      <c r="G244" s="9"/>
      <c r="H244" s="9"/>
      <c r="I244" s="9"/>
      <c r="J244" s="9"/>
      <c r="K244" s="9"/>
      <c r="L244" s="9"/>
      <c r="M244" s="9"/>
      <c r="N244" s="9"/>
    </row>
    <row r="245" spans="2:14" x14ac:dyDescent="0.25">
      <c r="B245" s="9"/>
      <c r="C245" s="9"/>
      <c r="D245" s="9"/>
      <c r="E245" s="9"/>
      <c r="F245" s="9"/>
      <c r="G245" s="9"/>
      <c r="H245" s="9"/>
      <c r="I245" s="9"/>
      <c r="J245" s="9"/>
      <c r="K245" s="9"/>
      <c r="L245" s="9"/>
      <c r="M245" s="9"/>
      <c r="N245" s="9"/>
    </row>
    <row r="246" spans="2:14" x14ac:dyDescent="0.25">
      <c r="B246" s="9"/>
      <c r="C246" s="9"/>
      <c r="D246" s="9"/>
      <c r="E246" s="9"/>
      <c r="F246" s="9"/>
      <c r="G246" s="9"/>
      <c r="H246" s="9"/>
      <c r="I246" s="9"/>
      <c r="J246" s="9"/>
      <c r="K246" s="9"/>
      <c r="L246" s="9"/>
      <c r="M246" s="9"/>
      <c r="N246" s="9"/>
    </row>
    <row r="247" spans="2:14" x14ac:dyDescent="0.25">
      <c r="B247" s="9"/>
      <c r="C247" s="9"/>
      <c r="D247" s="9"/>
      <c r="E247" s="9"/>
      <c r="F247" s="9"/>
      <c r="G247" s="9"/>
      <c r="H247" s="9"/>
      <c r="I247" s="9"/>
      <c r="J247" s="9"/>
      <c r="K247" s="9"/>
      <c r="L247" s="9"/>
      <c r="M247" s="9"/>
      <c r="N247" s="9"/>
    </row>
    <row r="248" spans="2:14" x14ac:dyDescent="0.25">
      <c r="B248" s="9"/>
      <c r="C248" s="9"/>
      <c r="D248" s="9"/>
      <c r="E248" s="9"/>
      <c r="F248" s="9"/>
      <c r="G248" s="9"/>
      <c r="H248" s="9"/>
      <c r="I248" s="9"/>
      <c r="J248" s="9"/>
      <c r="K248" s="9"/>
      <c r="L248" s="9"/>
      <c r="M248" s="9"/>
      <c r="N248" s="9"/>
    </row>
    <row r="249" spans="2:14" x14ac:dyDescent="0.25">
      <c r="B249" s="9"/>
      <c r="C249" s="9"/>
      <c r="D249" s="9"/>
      <c r="E249" s="9"/>
      <c r="F249" s="9"/>
      <c r="G249" s="9"/>
      <c r="H249" s="9"/>
      <c r="I249" s="9"/>
      <c r="J249" s="9"/>
      <c r="K249" s="9"/>
      <c r="L249" s="9"/>
      <c r="M249" s="9"/>
      <c r="N249" s="9"/>
    </row>
    <row r="250" spans="2:14" x14ac:dyDescent="0.25">
      <c r="B250" s="9"/>
      <c r="C250" s="9"/>
      <c r="D250" s="9"/>
      <c r="E250" s="9"/>
      <c r="F250" s="9"/>
      <c r="G250" s="9"/>
      <c r="H250" s="9"/>
      <c r="I250" s="9"/>
      <c r="J250" s="9"/>
      <c r="K250" s="9"/>
      <c r="L250" s="9"/>
      <c r="M250" s="9"/>
      <c r="N250" s="9"/>
    </row>
    <row r="251" spans="2:14" x14ac:dyDescent="0.25">
      <c r="B251" s="9"/>
      <c r="C251" s="9"/>
      <c r="D251" s="9"/>
      <c r="E251" s="9"/>
      <c r="F251" s="9"/>
      <c r="G251" s="9"/>
      <c r="H251" s="9"/>
      <c r="I251" s="9"/>
      <c r="J251" s="9"/>
      <c r="K251" s="9"/>
      <c r="L251" s="9"/>
      <c r="M251" s="9"/>
      <c r="N251" s="9"/>
    </row>
    <row r="252" spans="2:14" x14ac:dyDescent="0.25">
      <c r="B252" s="9"/>
      <c r="C252" s="9"/>
      <c r="D252" s="9"/>
      <c r="E252" s="9"/>
      <c r="F252" s="9"/>
      <c r="G252" s="9"/>
      <c r="H252" s="9"/>
      <c r="I252" s="9"/>
      <c r="J252" s="9"/>
      <c r="K252" s="9"/>
      <c r="L252" s="9"/>
      <c r="M252" s="9"/>
      <c r="N252" s="9"/>
    </row>
    <row r="253" spans="2:14" x14ac:dyDescent="0.25">
      <c r="B253" s="9"/>
      <c r="C253" s="9"/>
      <c r="D253" s="9"/>
      <c r="E253" s="9"/>
      <c r="F253" s="9"/>
      <c r="G253" s="9"/>
      <c r="H253" s="9"/>
      <c r="I253" s="9"/>
      <c r="J253" s="9"/>
      <c r="K253" s="9"/>
      <c r="L253" s="9"/>
      <c r="M253" s="9"/>
      <c r="N253" s="9"/>
    </row>
    <row r="254" spans="2:14" x14ac:dyDescent="0.25">
      <c r="B254" s="9"/>
      <c r="C254" s="9"/>
      <c r="D254" s="9"/>
      <c r="E254" s="9"/>
      <c r="F254" s="9"/>
      <c r="G254" s="9"/>
      <c r="H254" s="9"/>
      <c r="I254" s="9"/>
      <c r="J254" s="9"/>
      <c r="K254" s="9"/>
      <c r="L254" s="9"/>
      <c r="M254" s="9"/>
      <c r="N254" s="9"/>
    </row>
    <row r="255" spans="2:14" x14ac:dyDescent="0.25">
      <c r="B255" s="9"/>
      <c r="C255" s="9"/>
      <c r="D255" s="9"/>
      <c r="E255" s="9"/>
      <c r="F255" s="9"/>
      <c r="G255" s="9"/>
      <c r="H255" s="9"/>
      <c r="I255" s="9"/>
      <c r="J255" s="9"/>
      <c r="K255" s="9"/>
      <c r="L255" s="9"/>
      <c r="M255" s="9"/>
      <c r="N255" s="9"/>
    </row>
    <row r="256" spans="2:14" x14ac:dyDescent="0.25">
      <c r="B256" s="9"/>
      <c r="C256" s="9"/>
      <c r="D256" s="9"/>
      <c r="E256" s="9"/>
      <c r="F256" s="9"/>
      <c r="G256" s="9"/>
      <c r="H256" s="9"/>
      <c r="I256" s="9"/>
      <c r="J256" s="9"/>
      <c r="K256" s="9"/>
      <c r="L256" s="9"/>
      <c r="M256" s="9"/>
      <c r="N256" s="9"/>
    </row>
    <row r="257" spans="2:14" x14ac:dyDescent="0.25">
      <c r="B257" s="9"/>
      <c r="C257" s="9"/>
      <c r="D257" s="9"/>
      <c r="E257" s="9"/>
      <c r="F257" s="9"/>
      <c r="G257" s="9"/>
      <c r="H257" s="9"/>
      <c r="I257" s="9"/>
      <c r="J257" s="9"/>
      <c r="K257" s="9"/>
      <c r="L257" s="9"/>
      <c r="M257" s="9"/>
      <c r="N257" s="9"/>
    </row>
    <row r="258" spans="2:14" x14ac:dyDescent="0.25">
      <c r="B258" s="9"/>
      <c r="C258" s="9"/>
      <c r="D258" s="9"/>
      <c r="E258" s="9"/>
      <c r="F258" s="9"/>
      <c r="G258" s="9"/>
      <c r="H258" s="9"/>
      <c r="I258" s="9"/>
      <c r="J258" s="9"/>
      <c r="K258" s="9"/>
      <c r="L258" s="9"/>
      <c r="M258" s="9"/>
      <c r="N258" s="9"/>
    </row>
    <row r="259" spans="2:14" x14ac:dyDescent="0.25">
      <c r="B259" s="9"/>
      <c r="C259" s="9"/>
      <c r="D259" s="9"/>
      <c r="E259" s="9"/>
      <c r="F259" s="9"/>
      <c r="G259" s="9"/>
      <c r="H259" s="9"/>
      <c r="I259" s="9"/>
      <c r="J259" s="9"/>
      <c r="K259" s="9"/>
      <c r="L259" s="9"/>
      <c r="M259" s="9"/>
      <c r="N259" s="9"/>
    </row>
    <row r="260" spans="2:14" x14ac:dyDescent="0.25">
      <c r="B260" s="9"/>
      <c r="C260" s="9"/>
      <c r="D260" s="9"/>
      <c r="E260" s="9"/>
      <c r="F260" s="9"/>
      <c r="G260" s="9"/>
      <c r="H260" s="9"/>
      <c r="I260" s="9"/>
      <c r="J260" s="9"/>
      <c r="K260" s="9"/>
      <c r="L260" s="9"/>
      <c r="M260" s="9"/>
      <c r="N260" s="9"/>
    </row>
    <row r="261" spans="2:14" x14ac:dyDescent="0.25">
      <c r="B261" s="9"/>
      <c r="C261" s="9"/>
      <c r="D261" s="9"/>
      <c r="E261" s="9"/>
      <c r="F261" s="9"/>
      <c r="G261" s="9"/>
      <c r="H261" s="9"/>
      <c r="I261" s="9"/>
      <c r="J261" s="9"/>
      <c r="K261" s="9"/>
      <c r="L261" s="9"/>
      <c r="M261" s="9"/>
      <c r="N261" s="9"/>
    </row>
    <row r="262" spans="2:14" x14ac:dyDescent="0.25">
      <c r="B262" s="9"/>
      <c r="C262" s="9"/>
      <c r="D262" s="9"/>
      <c r="E262" s="9"/>
      <c r="F262" s="9"/>
      <c r="G262" s="9"/>
      <c r="H262" s="9"/>
      <c r="I262" s="9"/>
      <c r="J262" s="9"/>
      <c r="K262" s="9"/>
      <c r="L262" s="9"/>
      <c r="M262" s="9"/>
      <c r="N262" s="9"/>
    </row>
    <row r="263" spans="2:14" x14ac:dyDescent="0.25">
      <c r="B263" s="9"/>
      <c r="C263" s="9"/>
      <c r="D263" s="9"/>
      <c r="E263" s="9"/>
      <c r="F263" s="9"/>
      <c r="G263" s="9"/>
      <c r="H263" s="9"/>
      <c r="I263" s="9"/>
      <c r="J263" s="9"/>
      <c r="K263" s="9"/>
      <c r="L263" s="9"/>
      <c r="M263" s="9"/>
      <c r="N263" s="9"/>
    </row>
    <row r="264" spans="2:14" x14ac:dyDescent="0.25">
      <c r="B264" s="9"/>
      <c r="C264" s="9"/>
      <c r="D264" s="9"/>
      <c r="E264" s="9"/>
      <c r="F264" s="9"/>
      <c r="G264" s="9"/>
      <c r="H264" s="9"/>
      <c r="I264" s="9"/>
      <c r="J264" s="9"/>
      <c r="K264" s="9"/>
      <c r="L264" s="9"/>
      <c r="M264" s="9"/>
      <c r="N264" s="9"/>
    </row>
    <row r="265" spans="2:14" x14ac:dyDescent="0.25">
      <c r="B265" s="9"/>
      <c r="C265" s="9"/>
      <c r="D265" s="9"/>
      <c r="E265" s="9"/>
      <c r="F265" s="9"/>
      <c r="G265" s="9"/>
      <c r="H265" s="9"/>
      <c r="I265" s="9"/>
      <c r="J265" s="9"/>
      <c r="K265" s="9"/>
      <c r="L265" s="9"/>
      <c r="M265" s="9"/>
      <c r="N265" s="9"/>
    </row>
    <row r="266" spans="2:14" x14ac:dyDescent="0.25">
      <c r="B266" s="9"/>
      <c r="C266" s="9"/>
      <c r="D266" s="9"/>
      <c r="E266" s="9"/>
      <c r="F266" s="9"/>
      <c r="G266" s="9"/>
      <c r="H266" s="9"/>
      <c r="I266" s="9"/>
      <c r="J266" s="9"/>
      <c r="K266" s="9"/>
      <c r="L266" s="9"/>
      <c r="M266" s="9"/>
      <c r="N266" s="9"/>
    </row>
    <row r="267" spans="2:14" x14ac:dyDescent="0.25">
      <c r="B267" s="9"/>
      <c r="C267" s="9"/>
      <c r="D267" s="9"/>
      <c r="E267" s="9"/>
      <c r="F267" s="9"/>
      <c r="G267" s="9"/>
      <c r="H267" s="9"/>
      <c r="I267" s="9"/>
      <c r="J267" s="9"/>
      <c r="K267" s="9"/>
      <c r="L267" s="9"/>
      <c r="M267" s="9"/>
      <c r="N267" s="9"/>
    </row>
    <row r="268" spans="2:14" x14ac:dyDescent="0.25">
      <c r="B268" s="9"/>
      <c r="C268" s="9"/>
      <c r="D268" s="9"/>
      <c r="E268" s="9"/>
      <c r="F268" s="9"/>
      <c r="G268" s="9"/>
      <c r="H268" s="9"/>
      <c r="I268" s="9"/>
      <c r="J268" s="9"/>
      <c r="K268" s="9"/>
      <c r="L268" s="9"/>
      <c r="M268" s="9"/>
      <c r="N268" s="9"/>
    </row>
    <row r="269" spans="2:14" x14ac:dyDescent="0.25">
      <c r="B269" s="9"/>
      <c r="C269" s="9"/>
      <c r="D269" s="9"/>
      <c r="E269" s="9"/>
      <c r="F269" s="9"/>
      <c r="G269" s="9"/>
      <c r="H269" s="9"/>
      <c r="I269" s="9"/>
      <c r="J269" s="9"/>
      <c r="K269" s="9"/>
      <c r="L269" s="9"/>
      <c r="M269" s="9"/>
      <c r="N269" s="9"/>
    </row>
    <row r="270" spans="2:14" x14ac:dyDescent="0.25">
      <c r="B270" s="9"/>
      <c r="C270" s="9"/>
      <c r="D270" s="9"/>
      <c r="E270" s="9"/>
      <c r="F270" s="9"/>
      <c r="G270" s="9"/>
      <c r="H270" s="9"/>
      <c r="I270" s="9"/>
      <c r="J270" s="9"/>
      <c r="K270" s="9"/>
      <c r="L270" s="9"/>
      <c r="M270" s="9"/>
      <c r="N270" s="9"/>
    </row>
    <row r="271" spans="2:14" x14ac:dyDescent="0.25">
      <c r="B271" s="9"/>
      <c r="C271" s="9"/>
      <c r="D271" s="9"/>
      <c r="E271" s="9"/>
      <c r="F271" s="9"/>
      <c r="G271" s="9"/>
      <c r="H271" s="9"/>
      <c r="I271" s="9"/>
      <c r="J271" s="9"/>
      <c r="K271" s="9"/>
      <c r="L271" s="9"/>
      <c r="M271" s="9"/>
      <c r="N271" s="9"/>
    </row>
    <row r="272" spans="2:14" x14ac:dyDescent="0.25">
      <c r="B272" s="9"/>
      <c r="C272" s="9"/>
      <c r="D272" s="9"/>
      <c r="E272" s="9"/>
      <c r="F272" s="9"/>
      <c r="G272" s="9"/>
      <c r="H272" s="9"/>
      <c r="I272" s="9"/>
      <c r="J272" s="9"/>
      <c r="K272" s="9"/>
      <c r="L272" s="9"/>
      <c r="M272" s="9"/>
      <c r="N272" s="9"/>
    </row>
    <row r="273" spans="2:14" x14ac:dyDescent="0.25">
      <c r="B273" s="9"/>
      <c r="C273" s="9"/>
      <c r="D273" s="9"/>
      <c r="E273" s="9"/>
      <c r="F273" s="9"/>
      <c r="G273" s="9"/>
      <c r="H273" s="9"/>
      <c r="I273" s="9"/>
      <c r="J273" s="9"/>
      <c r="K273" s="9"/>
      <c r="L273" s="9"/>
      <c r="M273" s="9"/>
      <c r="N273" s="9"/>
    </row>
    <row r="274" spans="2:14" x14ac:dyDescent="0.25">
      <c r="B274" s="9"/>
      <c r="C274" s="9"/>
      <c r="D274" s="9"/>
      <c r="E274" s="9"/>
      <c r="F274" s="9"/>
      <c r="G274" s="9"/>
      <c r="H274" s="9"/>
      <c r="I274" s="9"/>
      <c r="J274" s="9"/>
      <c r="K274" s="9"/>
      <c r="L274" s="9"/>
      <c r="M274" s="9"/>
      <c r="N274" s="9"/>
    </row>
    <row r="275" spans="2:14" x14ac:dyDescent="0.25">
      <c r="B275" s="9"/>
      <c r="C275" s="9"/>
      <c r="D275" s="9"/>
      <c r="E275" s="9"/>
      <c r="F275" s="9"/>
      <c r="G275" s="9"/>
      <c r="H275" s="9"/>
      <c r="I275" s="9"/>
      <c r="J275" s="9"/>
      <c r="K275" s="9"/>
      <c r="L275" s="9"/>
      <c r="M275" s="9"/>
      <c r="N275" s="9"/>
    </row>
    <row r="276" spans="2:14" x14ac:dyDescent="0.25">
      <c r="B276" s="9"/>
      <c r="C276" s="9"/>
      <c r="D276" s="9"/>
      <c r="E276" s="9"/>
      <c r="F276" s="9"/>
      <c r="G276" s="9"/>
      <c r="H276" s="9"/>
      <c r="I276" s="9"/>
      <c r="J276" s="9"/>
      <c r="K276" s="9"/>
      <c r="L276" s="9"/>
      <c r="M276" s="9"/>
      <c r="N276" s="9"/>
    </row>
    <row r="277" spans="2:14" x14ac:dyDescent="0.25">
      <c r="B277" s="9"/>
      <c r="C277" s="9"/>
      <c r="D277" s="9"/>
      <c r="E277" s="9"/>
      <c r="F277" s="9"/>
      <c r="G277" s="9"/>
      <c r="H277" s="9"/>
      <c r="I277" s="9"/>
      <c r="J277" s="9"/>
      <c r="K277" s="9"/>
      <c r="L277" s="9"/>
      <c r="M277" s="9"/>
      <c r="N277" s="9"/>
    </row>
    <row r="278" spans="2:14" x14ac:dyDescent="0.25">
      <c r="B278" s="9"/>
      <c r="C278" s="9"/>
      <c r="D278" s="9"/>
      <c r="E278" s="9"/>
      <c r="F278" s="9"/>
      <c r="G278" s="9"/>
      <c r="H278" s="9"/>
      <c r="I278" s="9"/>
      <c r="J278" s="9"/>
      <c r="K278" s="9"/>
      <c r="L278" s="9"/>
      <c r="M278" s="9"/>
      <c r="N278" s="9"/>
    </row>
    <row r="279" spans="2:14" x14ac:dyDescent="0.25">
      <c r="B279" s="9"/>
      <c r="C279" s="9"/>
      <c r="D279" s="9"/>
      <c r="E279" s="9"/>
      <c r="F279" s="9"/>
      <c r="G279" s="9"/>
      <c r="H279" s="9"/>
      <c r="I279" s="9"/>
      <c r="J279" s="9"/>
      <c r="K279" s="9"/>
      <c r="L279" s="9"/>
      <c r="M279" s="9"/>
      <c r="N279" s="9"/>
    </row>
    <row r="280" spans="2:14" x14ac:dyDescent="0.25">
      <c r="B280" s="9"/>
      <c r="C280" s="9"/>
      <c r="D280" s="9"/>
      <c r="E280" s="9"/>
      <c r="F280" s="9"/>
      <c r="G280" s="9"/>
      <c r="H280" s="9"/>
      <c r="I280" s="9"/>
      <c r="J280" s="9"/>
      <c r="K280" s="9"/>
      <c r="L280" s="9"/>
      <c r="M280" s="9"/>
      <c r="N280" s="9"/>
    </row>
    <row r="281" spans="2:14" x14ac:dyDescent="0.25">
      <c r="B281" s="9"/>
      <c r="C281" s="9"/>
      <c r="D281" s="9"/>
      <c r="E281" s="9"/>
      <c r="F281" s="9"/>
      <c r="G281" s="9"/>
      <c r="H281" s="9"/>
      <c r="I281" s="9"/>
      <c r="J281" s="9"/>
      <c r="K281" s="9"/>
      <c r="L281" s="9"/>
      <c r="M281" s="9"/>
      <c r="N281" s="9"/>
    </row>
    <row r="282" spans="2:14" x14ac:dyDescent="0.25">
      <c r="B282" s="9"/>
      <c r="C282" s="9"/>
      <c r="D282" s="9"/>
      <c r="E282" s="9"/>
      <c r="F282" s="9"/>
      <c r="G282" s="9"/>
      <c r="H282" s="9"/>
      <c r="I282" s="9"/>
      <c r="J282" s="9"/>
      <c r="K282" s="9"/>
      <c r="L282" s="9"/>
      <c r="M282" s="9"/>
      <c r="N282" s="9"/>
    </row>
    <row r="283" spans="2:14" x14ac:dyDescent="0.25">
      <c r="B283" s="9"/>
      <c r="C283" s="9"/>
      <c r="D283" s="9"/>
      <c r="E283" s="9"/>
      <c r="F283" s="9"/>
      <c r="G283" s="9"/>
      <c r="H283" s="9"/>
      <c r="I283" s="9"/>
      <c r="J283" s="9"/>
      <c r="K283" s="9"/>
      <c r="L283" s="9"/>
      <c r="M283" s="9"/>
      <c r="N283" s="9"/>
    </row>
    <row r="284" spans="2:14" x14ac:dyDescent="0.25">
      <c r="B284" s="9"/>
      <c r="C284" s="9"/>
      <c r="D284" s="9"/>
      <c r="E284" s="9"/>
      <c r="F284" s="9"/>
      <c r="G284" s="9"/>
      <c r="H284" s="9"/>
      <c r="I284" s="9"/>
      <c r="J284" s="9"/>
      <c r="K284" s="9"/>
      <c r="L284" s="9"/>
      <c r="M284" s="9"/>
      <c r="N284" s="9"/>
    </row>
    <row r="285" spans="2:14" x14ac:dyDescent="0.25">
      <c r="B285" s="9"/>
      <c r="C285" s="9"/>
      <c r="D285" s="9"/>
      <c r="E285" s="9"/>
      <c r="F285" s="9"/>
      <c r="G285" s="9"/>
      <c r="H285" s="9"/>
      <c r="I285" s="9"/>
      <c r="J285" s="9"/>
      <c r="K285" s="9"/>
      <c r="L285" s="9"/>
      <c r="M285" s="9"/>
      <c r="N285" s="9"/>
    </row>
    <row r="286" spans="2:14" x14ac:dyDescent="0.25">
      <c r="B286" s="9"/>
      <c r="C286" s="9"/>
      <c r="D286" s="9"/>
      <c r="E286" s="9"/>
      <c r="F286" s="9"/>
      <c r="G286" s="9"/>
      <c r="H286" s="9"/>
      <c r="I286" s="9"/>
      <c r="J286" s="9"/>
      <c r="K286" s="9"/>
      <c r="L286" s="9"/>
      <c r="M286" s="9"/>
      <c r="N286" s="9"/>
    </row>
    <row r="287" spans="2:14" x14ac:dyDescent="0.25">
      <c r="B287" s="9"/>
      <c r="C287" s="9"/>
      <c r="D287" s="9"/>
      <c r="E287" s="9"/>
      <c r="F287" s="9"/>
      <c r="G287" s="9"/>
      <c r="H287" s="9"/>
      <c r="I287" s="9"/>
      <c r="J287" s="9"/>
      <c r="K287" s="9"/>
      <c r="L287" s="9"/>
      <c r="M287" s="9"/>
      <c r="N287" s="9"/>
    </row>
    <row r="288" spans="2:14" x14ac:dyDescent="0.25">
      <c r="B288" s="9"/>
      <c r="C288" s="9"/>
      <c r="D288" s="9"/>
      <c r="E288" s="9"/>
      <c r="F288" s="9"/>
      <c r="G288" s="9"/>
      <c r="H288" s="9"/>
      <c r="I288" s="9"/>
      <c r="J288" s="9"/>
      <c r="K288" s="9"/>
      <c r="L288" s="9"/>
      <c r="M288" s="9"/>
      <c r="N288" s="9"/>
    </row>
  </sheetData>
  <hyperlinks>
    <hyperlink ref="A2" r:id="rId1" display="http://download.bls.gov/pub/time.series/la/" xr:uid="{00000000-0004-0000-09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K288"/>
  <sheetViews>
    <sheetView workbookViewId="0"/>
  </sheetViews>
  <sheetFormatPr defaultRowHeight="15" x14ac:dyDescent="0.25"/>
  <cols>
    <col min="1" max="1" width="48.5703125" customWidth="1"/>
    <col min="2" max="10" width="10.140625" bestFit="1" customWidth="1"/>
    <col min="11" max="11" width="9.7109375" bestFit="1" customWidth="1"/>
    <col min="12" max="12" width="10.140625" bestFit="1" customWidth="1"/>
    <col min="13" max="13" width="9.7109375" bestFit="1" customWidth="1"/>
  </cols>
  <sheetData>
    <row r="1" spans="1:37" s="1" customFormat="1" x14ac:dyDescent="0.25">
      <c r="A1" s="1" t="s">
        <v>178</v>
      </c>
    </row>
    <row r="2" spans="1:37" s="1" customFormat="1" x14ac:dyDescent="0.25">
      <c r="A2" s="68" t="s">
        <v>14</v>
      </c>
      <c r="B2" s="41">
        <v>43831</v>
      </c>
      <c r="C2" s="41">
        <v>43862</v>
      </c>
      <c r="D2" s="41">
        <v>43891</v>
      </c>
      <c r="E2" s="41">
        <v>43922</v>
      </c>
      <c r="F2" s="41">
        <v>43952</v>
      </c>
      <c r="G2" s="41">
        <v>43983</v>
      </c>
      <c r="H2" s="41">
        <v>44013</v>
      </c>
      <c r="I2" s="41">
        <v>44044</v>
      </c>
      <c r="J2" s="41">
        <v>44075</v>
      </c>
      <c r="K2" s="41">
        <v>44105</v>
      </c>
      <c r="L2" s="41">
        <v>44136</v>
      </c>
      <c r="M2" s="41">
        <v>44166</v>
      </c>
      <c r="N2" s="41">
        <v>44197</v>
      </c>
      <c r="O2" s="41">
        <v>44228</v>
      </c>
      <c r="P2" s="41">
        <v>44256</v>
      </c>
      <c r="Q2" s="41">
        <v>44287</v>
      </c>
      <c r="R2" s="41">
        <v>44317</v>
      </c>
      <c r="S2" s="41">
        <v>44348</v>
      </c>
      <c r="T2" s="41">
        <v>44378</v>
      </c>
      <c r="U2" s="41">
        <v>44409</v>
      </c>
      <c r="V2" s="41">
        <v>44440</v>
      </c>
      <c r="W2" s="41">
        <v>44470</v>
      </c>
      <c r="X2" s="41">
        <v>44501</v>
      </c>
      <c r="Y2" s="41">
        <v>44531</v>
      </c>
      <c r="Z2" s="41">
        <v>44562</v>
      </c>
      <c r="AA2" s="41">
        <v>44593</v>
      </c>
      <c r="AB2" s="41">
        <v>44621</v>
      </c>
      <c r="AC2" s="41">
        <v>44652</v>
      </c>
      <c r="AD2" s="41">
        <v>44682</v>
      </c>
      <c r="AE2" s="41">
        <v>44713</v>
      </c>
      <c r="AF2" s="41">
        <v>44743</v>
      </c>
      <c r="AG2" s="41">
        <v>44774</v>
      </c>
      <c r="AH2" s="41">
        <v>44805</v>
      </c>
      <c r="AI2" s="41">
        <v>44835</v>
      </c>
      <c r="AJ2" s="41">
        <v>44866</v>
      </c>
      <c r="AK2" s="41">
        <v>44896</v>
      </c>
    </row>
    <row r="3" spans="1:37" x14ac:dyDescent="0.25">
      <c r="A3" t="s">
        <v>338</v>
      </c>
      <c r="B3" s="11">
        <v>219</v>
      </c>
      <c r="C3" s="11">
        <v>234</v>
      </c>
      <c r="D3" s="11">
        <v>261</v>
      </c>
      <c r="E3" s="11">
        <v>876</v>
      </c>
      <c r="F3" s="11">
        <v>765</v>
      </c>
      <c r="G3" s="11">
        <v>680</v>
      </c>
      <c r="H3" s="11">
        <v>652</v>
      </c>
      <c r="I3" s="11">
        <v>581</v>
      </c>
      <c r="J3" s="11">
        <v>490</v>
      </c>
      <c r="K3" s="11">
        <v>336</v>
      </c>
      <c r="L3" s="11">
        <v>424</v>
      </c>
      <c r="M3" s="11">
        <v>431</v>
      </c>
      <c r="N3" s="11">
        <v>478</v>
      </c>
      <c r="O3" s="11">
        <v>404</v>
      </c>
      <c r="P3" s="11">
        <v>324</v>
      </c>
      <c r="Q3" s="11">
        <v>328</v>
      </c>
      <c r="R3" s="11">
        <v>366</v>
      </c>
      <c r="S3" s="11">
        <v>437</v>
      </c>
      <c r="T3" s="11">
        <v>398</v>
      </c>
      <c r="U3" s="11">
        <v>374</v>
      </c>
      <c r="V3" s="11">
        <v>314</v>
      </c>
      <c r="W3" s="11">
        <v>245</v>
      </c>
      <c r="X3" s="11">
        <v>236</v>
      </c>
      <c r="Y3" s="11">
        <v>173</v>
      </c>
      <c r="Z3" s="11">
        <v>201</v>
      </c>
      <c r="AA3" s="11">
        <v>207</v>
      </c>
      <c r="AB3" s="11">
        <v>138</v>
      </c>
      <c r="AC3" s="11">
        <v>140</v>
      </c>
      <c r="AD3" s="11">
        <v>147</v>
      </c>
      <c r="AE3" s="11">
        <v>181</v>
      </c>
      <c r="AF3" s="11">
        <v>180</v>
      </c>
      <c r="AG3" s="11">
        <v>232</v>
      </c>
      <c r="AH3" s="11">
        <v>207</v>
      </c>
      <c r="AI3" s="11">
        <v>201</v>
      </c>
      <c r="AJ3" s="11">
        <v>214</v>
      </c>
      <c r="AK3" s="11">
        <v>125</v>
      </c>
    </row>
    <row r="4" spans="1:37" x14ac:dyDescent="0.25">
      <c r="A4" t="s">
        <v>339</v>
      </c>
      <c r="B4" s="11">
        <v>920</v>
      </c>
      <c r="C4" s="11">
        <v>917</v>
      </c>
      <c r="D4" s="11">
        <v>1109</v>
      </c>
      <c r="E4" s="11">
        <v>3625</v>
      </c>
      <c r="F4" s="11">
        <v>3174</v>
      </c>
      <c r="G4" s="11">
        <v>2640</v>
      </c>
      <c r="H4" s="11">
        <v>2529</v>
      </c>
      <c r="I4" s="11">
        <v>2122</v>
      </c>
      <c r="J4" s="11">
        <v>1789</v>
      </c>
      <c r="K4" s="11">
        <v>1209</v>
      </c>
      <c r="L4" s="11">
        <v>1453</v>
      </c>
      <c r="M4" s="11">
        <v>1774</v>
      </c>
      <c r="N4" s="11">
        <v>1962</v>
      </c>
      <c r="O4" s="11">
        <v>1606</v>
      </c>
      <c r="P4" s="11">
        <v>1324</v>
      </c>
      <c r="Q4" s="11">
        <v>1181</v>
      </c>
      <c r="R4" s="11">
        <v>1322</v>
      </c>
      <c r="S4" s="11">
        <v>1509</v>
      </c>
      <c r="T4" s="11">
        <v>1458</v>
      </c>
      <c r="U4" s="11">
        <v>1332</v>
      </c>
      <c r="V4" s="11">
        <v>1014</v>
      </c>
      <c r="W4" s="11">
        <v>813</v>
      </c>
      <c r="X4" s="11">
        <v>844</v>
      </c>
      <c r="Y4" s="11">
        <v>720</v>
      </c>
      <c r="Z4" s="11">
        <v>941</v>
      </c>
      <c r="AA4" s="11">
        <v>943</v>
      </c>
      <c r="AB4" s="11">
        <v>600</v>
      </c>
      <c r="AC4" s="11">
        <v>529</v>
      </c>
      <c r="AD4" s="11">
        <v>521</v>
      </c>
      <c r="AE4" s="11">
        <v>620</v>
      </c>
      <c r="AF4" s="11">
        <v>689</v>
      </c>
      <c r="AG4" s="11">
        <v>900</v>
      </c>
      <c r="AH4" s="11">
        <v>727</v>
      </c>
      <c r="AI4" s="11">
        <v>695</v>
      </c>
      <c r="AJ4" s="11">
        <v>729</v>
      </c>
      <c r="AK4" s="11">
        <v>490</v>
      </c>
    </row>
    <row r="5" spans="1:37" x14ac:dyDescent="0.25">
      <c r="A5" t="s">
        <v>340</v>
      </c>
      <c r="B5" s="11">
        <v>437</v>
      </c>
      <c r="C5" s="11">
        <v>440</v>
      </c>
      <c r="D5" s="11">
        <v>535</v>
      </c>
      <c r="E5" s="11">
        <v>1723</v>
      </c>
      <c r="F5" s="11">
        <v>1549</v>
      </c>
      <c r="G5" s="11">
        <v>1278</v>
      </c>
      <c r="H5" s="11">
        <v>1209</v>
      </c>
      <c r="I5" s="11">
        <v>989</v>
      </c>
      <c r="J5" s="11">
        <v>838</v>
      </c>
      <c r="K5" s="11">
        <v>548</v>
      </c>
      <c r="L5" s="11">
        <v>671</v>
      </c>
      <c r="M5" s="11">
        <v>872</v>
      </c>
      <c r="N5" s="11">
        <v>964</v>
      </c>
      <c r="O5" s="11">
        <v>773</v>
      </c>
      <c r="P5" s="11">
        <v>619</v>
      </c>
      <c r="Q5" s="11">
        <v>532</v>
      </c>
      <c r="R5" s="11">
        <v>591</v>
      </c>
      <c r="S5" s="11">
        <v>708</v>
      </c>
      <c r="T5" s="11">
        <v>686</v>
      </c>
      <c r="U5" s="11">
        <v>601</v>
      </c>
      <c r="V5" s="11">
        <v>463</v>
      </c>
      <c r="W5" s="11">
        <v>340</v>
      </c>
      <c r="X5" s="11">
        <v>371</v>
      </c>
      <c r="Y5" s="11">
        <v>355</v>
      </c>
      <c r="Z5" s="11">
        <v>468</v>
      </c>
      <c r="AA5" s="11">
        <v>477</v>
      </c>
      <c r="AB5" s="11">
        <v>289</v>
      </c>
      <c r="AC5" s="11">
        <v>257</v>
      </c>
      <c r="AD5" s="11">
        <v>243</v>
      </c>
      <c r="AE5" s="11">
        <v>284</v>
      </c>
      <c r="AF5" s="11">
        <v>334</v>
      </c>
      <c r="AG5" s="11">
        <v>435</v>
      </c>
      <c r="AH5" s="11">
        <v>359</v>
      </c>
      <c r="AI5" s="11">
        <v>335</v>
      </c>
      <c r="AJ5" s="11">
        <v>353</v>
      </c>
      <c r="AK5" s="11">
        <v>249</v>
      </c>
    </row>
    <row r="6" spans="1:37" x14ac:dyDescent="0.25">
      <c r="A6" t="s">
        <v>341</v>
      </c>
      <c r="B6" s="11">
        <v>398</v>
      </c>
      <c r="C6" s="11">
        <v>405</v>
      </c>
      <c r="D6" s="11">
        <v>467</v>
      </c>
      <c r="E6" s="11">
        <v>1459</v>
      </c>
      <c r="F6" s="11">
        <v>1301</v>
      </c>
      <c r="G6" s="11">
        <v>1076</v>
      </c>
      <c r="H6" s="11">
        <v>996</v>
      </c>
      <c r="I6" s="11">
        <v>834</v>
      </c>
      <c r="J6" s="11">
        <v>732</v>
      </c>
      <c r="K6" s="11">
        <v>428</v>
      </c>
      <c r="L6" s="11">
        <v>493</v>
      </c>
      <c r="M6" s="11">
        <v>630</v>
      </c>
      <c r="N6" s="11">
        <v>696</v>
      </c>
      <c r="O6" s="11">
        <v>694</v>
      </c>
      <c r="P6" s="11">
        <v>618</v>
      </c>
      <c r="Q6" s="11">
        <v>462</v>
      </c>
      <c r="R6" s="11">
        <v>523</v>
      </c>
      <c r="S6" s="11">
        <v>593</v>
      </c>
      <c r="T6" s="11">
        <v>504</v>
      </c>
      <c r="U6" s="11">
        <v>519</v>
      </c>
      <c r="V6" s="11">
        <v>390</v>
      </c>
      <c r="W6" s="11">
        <v>315</v>
      </c>
      <c r="X6" s="11">
        <v>352</v>
      </c>
      <c r="Y6" s="11">
        <v>337</v>
      </c>
      <c r="Z6" s="11">
        <v>445</v>
      </c>
      <c r="AA6" s="11">
        <v>457</v>
      </c>
      <c r="AB6" s="11">
        <v>306</v>
      </c>
      <c r="AC6" s="11">
        <v>259</v>
      </c>
      <c r="AD6" s="11">
        <v>231</v>
      </c>
      <c r="AE6" s="11">
        <v>253</v>
      </c>
      <c r="AF6" s="11">
        <v>286</v>
      </c>
      <c r="AG6" s="11">
        <v>357</v>
      </c>
      <c r="AH6" s="11">
        <v>295</v>
      </c>
      <c r="AI6" s="11">
        <v>292</v>
      </c>
      <c r="AJ6" s="11">
        <v>294</v>
      </c>
      <c r="AK6" s="11">
        <v>210</v>
      </c>
    </row>
    <row r="7" spans="1:37" x14ac:dyDescent="0.25">
      <c r="A7" t="s">
        <v>342</v>
      </c>
      <c r="B7" s="11">
        <v>453</v>
      </c>
      <c r="C7" s="11">
        <v>428</v>
      </c>
      <c r="D7" s="11">
        <v>528</v>
      </c>
      <c r="E7" s="11">
        <v>1803</v>
      </c>
      <c r="F7" s="11">
        <v>1802</v>
      </c>
      <c r="G7" s="11">
        <v>1549</v>
      </c>
      <c r="H7" s="11">
        <v>1512</v>
      </c>
      <c r="I7" s="11">
        <v>1301</v>
      </c>
      <c r="J7" s="11">
        <v>1140</v>
      </c>
      <c r="K7" s="11">
        <v>775</v>
      </c>
      <c r="L7" s="11">
        <v>757</v>
      </c>
      <c r="M7" s="11">
        <v>757</v>
      </c>
      <c r="N7" s="11">
        <v>759</v>
      </c>
      <c r="O7" s="11">
        <v>747</v>
      </c>
      <c r="P7" s="11">
        <v>675</v>
      </c>
      <c r="Q7" s="11">
        <v>596</v>
      </c>
      <c r="R7" s="11">
        <v>562</v>
      </c>
      <c r="S7" s="11">
        <v>615</v>
      </c>
      <c r="T7" s="11">
        <v>689</v>
      </c>
      <c r="U7" s="11">
        <v>693</v>
      </c>
      <c r="V7" s="11">
        <v>602</v>
      </c>
      <c r="W7" s="11">
        <v>571</v>
      </c>
      <c r="X7" s="11">
        <v>538</v>
      </c>
      <c r="Y7" s="11">
        <v>421</v>
      </c>
      <c r="Z7" s="11">
        <v>498</v>
      </c>
      <c r="AA7" s="11">
        <v>465</v>
      </c>
      <c r="AB7" s="11">
        <v>318</v>
      </c>
      <c r="AC7" s="11">
        <v>274</v>
      </c>
      <c r="AD7" s="11">
        <v>279</v>
      </c>
      <c r="AE7" s="11">
        <v>300</v>
      </c>
      <c r="AF7" s="11">
        <v>360</v>
      </c>
      <c r="AG7" s="11">
        <v>416</v>
      </c>
      <c r="AH7" s="11">
        <v>388</v>
      </c>
      <c r="AI7" s="11">
        <v>402</v>
      </c>
      <c r="AJ7" s="11">
        <v>377</v>
      </c>
      <c r="AK7" s="11">
        <v>265</v>
      </c>
    </row>
    <row r="8" spans="1:37" x14ac:dyDescent="0.25">
      <c r="A8" t="s">
        <v>343</v>
      </c>
      <c r="B8" s="11">
        <v>228</v>
      </c>
      <c r="C8" s="11">
        <v>237</v>
      </c>
      <c r="D8" s="11">
        <v>279</v>
      </c>
      <c r="E8" s="11">
        <v>779</v>
      </c>
      <c r="F8" s="11">
        <v>676</v>
      </c>
      <c r="G8" s="11">
        <v>539</v>
      </c>
      <c r="H8" s="11">
        <v>513</v>
      </c>
      <c r="I8" s="11">
        <v>445</v>
      </c>
      <c r="J8" s="11">
        <v>356</v>
      </c>
      <c r="K8" s="11">
        <v>234</v>
      </c>
      <c r="L8" s="11">
        <v>271</v>
      </c>
      <c r="M8" s="11">
        <v>319</v>
      </c>
      <c r="N8" s="11">
        <v>382</v>
      </c>
      <c r="O8" s="11">
        <v>370</v>
      </c>
      <c r="P8" s="11">
        <v>306</v>
      </c>
      <c r="Q8" s="11">
        <v>280</v>
      </c>
      <c r="R8" s="11">
        <v>282</v>
      </c>
      <c r="S8" s="11">
        <v>311</v>
      </c>
      <c r="T8" s="11">
        <v>306</v>
      </c>
      <c r="U8" s="11">
        <v>289</v>
      </c>
      <c r="V8" s="11">
        <v>187</v>
      </c>
      <c r="W8" s="11">
        <v>174</v>
      </c>
      <c r="X8" s="11">
        <v>173</v>
      </c>
      <c r="Y8" s="11">
        <v>155</v>
      </c>
      <c r="Z8" s="11">
        <v>262</v>
      </c>
      <c r="AA8" s="11">
        <v>250</v>
      </c>
      <c r="AB8" s="11">
        <v>167</v>
      </c>
      <c r="AC8" s="11">
        <v>144</v>
      </c>
      <c r="AD8" s="11">
        <v>114</v>
      </c>
      <c r="AE8" s="11">
        <v>119</v>
      </c>
      <c r="AF8" s="11">
        <v>146</v>
      </c>
      <c r="AG8" s="11">
        <v>195</v>
      </c>
      <c r="AH8" s="11">
        <v>127</v>
      </c>
      <c r="AI8" s="11">
        <v>146</v>
      </c>
      <c r="AJ8" s="11">
        <v>174</v>
      </c>
      <c r="AK8" s="11">
        <v>102</v>
      </c>
    </row>
    <row r="9" spans="1:37" x14ac:dyDescent="0.25">
      <c r="A9" t="s">
        <v>344</v>
      </c>
      <c r="B9" s="11">
        <v>791</v>
      </c>
      <c r="C9" s="11">
        <v>814</v>
      </c>
      <c r="D9" s="11">
        <v>938</v>
      </c>
      <c r="E9" s="11">
        <v>3393</v>
      </c>
      <c r="F9" s="11">
        <v>2930</v>
      </c>
      <c r="G9" s="11">
        <v>2152</v>
      </c>
      <c r="H9" s="11">
        <v>2012</v>
      </c>
      <c r="I9" s="11">
        <v>1632</v>
      </c>
      <c r="J9" s="11">
        <v>1413</v>
      </c>
      <c r="K9" s="11">
        <v>847</v>
      </c>
      <c r="L9" s="11">
        <v>1061</v>
      </c>
      <c r="M9" s="11">
        <v>1143</v>
      </c>
      <c r="N9" s="11">
        <v>1440</v>
      </c>
      <c r="O9" s="11">
        <v>1297</v>
      </c>
      <c r="P9" s="11">
        <v>1099</v>
      </c>
      <c r="Q9" s="11">
        <v>995</v>
      </c>
      <c r="R9" s="11">
        <v>1163</v>
      </c>
      <c r="S9" s="11">
        <v>1338</v>
      </c>
      <c r="T9" s="11">
        <v>1192</v>
      </c>
      <c r="U9" s="11">
        <v>1098</v>
      </c>
      <c r="V9" s="11">
        <v>776</v>
      </c>
      <c r="W9" s="11">
        <v>709</v>
      </c>
      <c r="X9" s="11">
        <v>690</v>
      </c>
      <c r="Y9" s="11">
        <v>624</v>
      </c>
      <c r="Z9" s="11">
        <v>858</v>
      </c>
      <c r="AA9" s="11">
        <v>881</v>
      </c>
      <c r="AB9" s="11">
        <v>549</v>
      </c>
      <c r="AC9" s="11">
        <v>505</v>
      </c>
      <c r="AD9" s="11">
        <v>496</v>
      </c>
      <c r="AE9" s="11">
        <v>558</v>
      </c>
      <c r="AF9" s="11">
        <v>591</v>
      </c>
      <c r="AG9" s="11">
        <v>748</v>
      </c>
      <c r="AH9" s="11">
        <v>571</v>
      </c>
      <c r="AI9" s="11">
        <v>568</v>
      </c>
      <c r="AJ9" s="11">
        <v>567</v>
      </c>
      <c r="AK9" s="11">
        <v>384</v>
      </c>
    </row>
    <row r="10" spans="1:37" x14ac:dyDescent="0.25">
      <c r="A10" t="s">
        <v>345</v>
      </c>
      <c r="B10" s="11">
        <v>1603</v>
      </c>
      <c r="C10" s="11">
        <v>1656</v>
      </c>
      <c r="D10" s="11">
        <v>2053</v>
      </c>
      <c r="E10" s="11">
        <v>7969</v>
      </c>
      <c r="F10" s="11">
        <v>7295</v>
      </c>
      <c r="G10" s="11">
        <v>5813</v>
      </c>
      <c r="H10" s="11">
        <v>5578</v>
      </c>
      <c r="I10" s="11">
        <v>4619</v>
      </c>
      <c r="J10" s="11">
        <v>4033</v>
      </c>
      <c r="K10" s="11">
        <v>2472</v>
      </c>
      <c r="L10" s="11">
        <v>2647</v>
      </c>
      <c r="M10" s="11">
        <v>2817</v>
      </c>
      <c r="N10" s="11">
        <v>3047</v>
      </c>
      <c r="O10" s="11">
        <v>2846</v>
      </c>
      <c r="P10" s="11">
        <v>2500</v>
      </c>
      <c r="Q10" s="11">
        <v>2463</v>
      </c>
      <c r="R10" s="11">
        <v>2750</v>
      </c>
      <c r="S10" s="11">
        <v>3094</v>
      </c>
      <c r="T10" s="11">
        <v>2851</v>
      </c>
      <c r="U10" s="11">
        <v>2658</v>
      </c>
      <c r="V10" s="11">
        <v>2165</v>
      </c>
      <c r="W10" s="11">
        <v>1877</v>
      </c>
      <c r="X10" s="11">
        <v>1767</v>
      </c>
      <c r="Y10" s="11">
        <v>1391</v>
      </c>
      <c r="Z10" s="11">
        <v>1793</v>
      </c>
      <c r="AA10" s="11">
        <v>1747</v>
      </c>
      <c r="AB10" s="11">
        <v>1171</v>
      </c>
      <c r="AC10" s="11">
        <v>1197</v>
      </c>
      <c r="AD10" s="11">
        <v>1189</v>
      </c>
      <c r="AE10" s="11">
        <v>1211</v>
      </c>
      <c r="AF10" s="11">
        <v>1329</v>
      </c>
      <c r="AG10" s="11">
        <v>1719</v>
      </c>
      <c r="AH10" s="11">
        <v>1512</v>
      </c>
      <c r="AI10" s="11">
        <v>1475</v>
      </c>
      <c r="AJ10" s="11">
        <v>1506</v>
      </c>
      <c r="AK10" s="11">
        <v>942</v>
      </c>
    </row>
    <row r="11" spans="1:37" x14ac:dyDescent="0.25">
      <c r="A11" t="s">
        <v>346</v>
      </c>
      <c r="B11" s="11">
        <v>685</v>
      </c>
      <c r="C11" s="11">
        <v>701</v>
      </c>
      <c r="D11" s="11">
        <v>845</v>
      </c>
      <c r="E11" s="11">
        <v>3017</v>
      </c>
      <c r="F11" s="11">
        <v>2744</v>
      </c>
      <c r="G11" s="11">
        <v>2221</v>
      </c>
      <c r="H11" s="11">
        <v>2018</v>
      </c>
      <c r="I11" s="11">
        <v>1724</v>
      </c>
      <c r="J11" s="11">
        <v>1481</v>
      </c>
      <c r="K11" s="11">
        <v>934</v>
      </c>
      <c r="L11" s="11">
        <v>1038</v>
      </c>
      <c r="M11" s="11">
        <v>1135</v>
      </c>
      <c r="N11" s="11">
        <v>1278</v>
      </c>
      <c r="O11" s="11">
        <v>1289</v>
      </c>
      <c r="P11" s="11">
        <v>1049</v>
      </c>
      <c r="Q11" s="11">
        <v>966</v>
      </c>
      <c r="R11" s="11">
        <v>1055</v>
      </c>
      <c r="S11" s="11">
        <v>1206</v>
      </c>
      <c r="T11" s="11">
        <v>1081</v>
      </c>
      <c r="U11" s="11">
        <v>1006</v>
      </c>
      <c r="V11" s="11">
        <v>788</v>
      </c>
      <c r="W11" s="11">
        <v>680</v>
      </c>
      <c r="X11" s="11">
        <v>716</v>
      </c>
      <c r="Y11" s="11">
        <v>643</v>
      </c>
      <c r="Z11" s="11">
        <v>800</v>
      </c>
      <c r="AA11" s="11">
        <v>781</v>
      </c>
      <c r="AB11" s="11">
        <v>500</v>
      </c>
      <c r="AC11" s="11">
        <v>459</v>
      </c>
      <c r="AD11" s="11">
        <v>430</v>
      </c>
      <c r="AE11" s="11">
        <v>476</v>
      </c>
      <c r="AF11" s="11">
        <v>560</v>
      </c>
      <c r="AG11" s="11">
        <v>696</v>
      </c>
      <c r="AH11" s="11">
        <v>584</v>
      </c>
      <c r="AI11" s="11">
        <v>576</v>
      </c>
      <c r="AJ11" s="11">
        <v>579</v>
      </c>
      <c r="AK11" s="11">
        <v>381</v>
      </c>
    </row>
    <row r="12" spans="1:37" x14ac:dyDescent="0.25">
      <c r="A12" t="s">
        <v>347</v>
      </c>
      <c r="B12" s="11">
        <v>209</v>
      </c>
      <c r="C12" s="11">
        <v>221</v>
      </c>
      <c r="D12" s="11">
        <v>277</v>
      </c>
      <c r="E12" s="11">
        <v>1182</v>
      </c>
      <c r="F12" s="11">
        <v>1013</v>
      </c>
      <c r="G12" s="11">
        <v>801</v>
      </c>
      <c r="H12" s="11">
        <v>796</v>
      </c>
      <c r="I12" s="11">
        <v>691</v>
      </c>
      <c r="J12" s="11">
        <v>586</v>
      </c>
      <c r="K12" s="11">
        <v>381</v>
      </c>
      <c r="L12" s="11">
        <v>466</v>
      </c>
      <c r="M12" s="11">
        <v>486</v>
      </c>
      <c r="N12" s="11">
        <v>549</v>
      </c>
      <c r="O12" s="11">
        <v>414</v>
      </c>
      <c r="P12" s="11">
        <v>336</v>
      </c>
      <c r="Q12" s="11">
        <v>375</v>
      </c>
      <c r="R12" s="11">
        <v>435</v>
      </c>
      <c r="S12" s="11">
        <v>526</v>
      </c>
      <c r="T12" s="11">
        <v>389</v>
      </c>
      <c r="U12" s="11">
        <v>379</v>
      </c>
      <c r="V12" s="11">
        <v>332</v>
      </c>
      <c r="W12" s="11">
        <v>259</v>
      </c>
      <c r="X12" s="11">
        <v>231</v>
      </c>
      <c r="Y12" s="11">
        <v>205</v>
      </c>
      <c r="Z12" s="11">
        <v>232</v>
      </c>
      <c r="AA12" s="11">
        <v>227</v>
      </c>
      <c r="AB12" s="11">
        <v>147</v>
      </c>
      <c r="AC12" s="11">
        <v>142</v>
      </c>
      <c r="AD12" s="11">
        <v>145</v>
      </c>
      <c r="AE12" s="11">
        <v>179</v>
      </c>
      <c r="AF12" s="11">
        <v>188</v>
      </c>
      <c r="AG12" s="11">
        <v>247</v>
      </c>
      <c r="AH12" s="11">
        <v>217</v>
      </c>
      <c r="AI12" s="11">
        <v>225</v>
      </c>
      <c r="AJ12" s="11">
        <v>216</v>
      </c>
      <c r="AK12" s="11">
        <v>135</v>
      </c>
    </row>
    <row r="13" spans="1:37" x14ac:dyDescent="0.25">
      <c r="A13" t="s">
        <v>348</v>
      </c>
      <c r="B13" s="11">
        <v>1129</v>
      </c>
      <c r="C13" s="11">
        <v>1135</v>
      </c>
      <c r="D13" s="11">
        <v>1361</v>
      </c>
      <c r="E13" s="11">
        <v>4511</v>
      </c>
      <c r="F13" s="11">
        <v>4057</v>
      </c>
      <c r="G13" s="11">
        <v>3260</v>
      </c>
      <c r="H13" s="11">
        <v>3121</v>
      </c>
      <c r="I13" s="11">
        <v>2666</v>
      </c>
      <c r="J13" s="11">
        <v>2289</v>
      </c>
      <c r="K13" s="11">
        <v>1478</v>
      </c>
      <c r="L13" s="11">
        <v>1606</v>
      </c>
      <c r="M13" s="11">
        <v>1758</v>
      </c>
      <c r="N13" s="11">
        <v>1898</v>
      </c>
      <c r="O13" s="11">
        <v>1785</v>
      </c>
      <c r="P13" s="11">
        <v>1581</v>
      </c>
      <c r="Q13" s="11">
        <v>1368</v>
      </c>
      <c r="R13" s="11">
        <v>1499</v>
      </c>
      <c r="S13" s="11">
        <v>1760</v>
      </c>
      <c r="T13" s="11">
        <v>1759</v>
      </c>
      <c r="U13" s="11">
        <v>1649</v>
      </c>
      <c r="V13" s="11">
        <v>1265</v>
      </c>
      <c r="W13" s="11">
        <v>1127</v>
      </c>
      <c r="X13" s="11">
        <v>1044</v>
      </c>
      <c r="Y13" s="11">
        <v>935</v>
      </c>
      <c r="Z13" s="11">
        <v>1164</v>
      </c>
      <c r="AA13" s="11">
        <v>1180</v>
      </c>
      <c r="AB13" s="11">
        <v>789</v>
      </c>
      <c r="AC13" s="11">
        <v>768</v>
      </c>
      <c r="AD13" s="11">
        <v>757</v>
      </c>
      <c r="AE13" s="11">
        <v>776</v>
      </c>
      <c r="AF13" s="11">
        <v>871</v>
      </c>
      <c r="AG13" s="11">
        <v>1091</v>
      </c>
      <c r="AH13" s="11">
        <v>901</v>
      </c>
      <c r="AI13" s="11">
        <v>890</v>
      </c>
      <c r="AJ13" s="11">
        <v>892</v>
      </c>
      <c r="AK13" s="11">
        <v>586</v>
      </c>
    </row>
    <row r="14" spans="1:37" x14ac:dyDescent="0.25">
      <c r="A14" t="s">
        <v>349</v>
      </c>
      <c r="B14" s="11">
        <v>134</v>
      </c>
      <c r="C14" s="11">
        <v>153</v>
      </c>
      <c r="D14" s="11">
        <v>176</v>
      </c>
      <c r="E14" s="11">
        <v>572</v>
      </c>
      <c r="F14" s="11">
        <v>468</v>
      </c>
      <c r="G14" s="11">
        <v>369</v>
      </c>
      <c r="H14" s="11">
        <v>353</v>
      </c>
      <c r="I14" s="11">
        <v>317</v>
      </c>
      <c r="J14" s="11">
        <v>269</v>
      </c>
      <c r="K14" s="11">
        <v>176</v>
      </c>
      <c r="L14" s="11">
        <v>209</v>
      </c>
      <c r="M14" s="11">
        <v>254</v>
      </c>
      <c r="N14" s="11">
        <v>284</v>
      </c>
      <c r="O14" s="11">
        <v>287</v>
      </c>
      <c r="P14" s="11">
        <v>240</v>
      </c>
      <c r="Q14" s="11">
        <v>210</v>
      </c>
      <c r="R14" s="11">
        <v>198</v>
      </c>
      <c r="S14" s="11">
        <v>227</v>
      </c>
      <c r="T14" s="11">
        <v>201</v>
      </c>
      <c r="U14" s="11">
        <v>218</v>
      </c>
      <c r="V14" s="11">
        <v>148</v>
      </c>
      <c r="W14" s="11">
        <v>120</v>
      </c>
      <c r="X14" s="11">
        <v>99</v>
      </c>
      <c r="Y14" s="11">
        <v>95</v>
      </c>
      <c r="Z14" s="11">
        <v>160</v>
      </c>
      <c r="AA14" s="11">
        <v>189</v>
      </c>
      <c r="AB14" s="11">
        <v>116</v>
      </c>
      <c r="AC14" s="11">
        <v>89</v>
      </c>
      <c r="AD14" s="11">
        <v>88</v>
      </c>
      <c r="AE14" s="11">
        <v>91</v>
      </c>
      <c r="AF14" s="11">
        <v>112</v>
      </c>
      <c r="AG14" s="11">
        <v>142</v>
      </c>
      <c r="AH14" s="11">
        <v>98</v>
      </c>
      <c r="AI14" s="11">
        <v>107</v>
      </c>
      <c r="AJ14" s="11">
        <v>115</v>
      </c>
      <c r="AK14" s="11">
        <v>70</v>
      </c>
    </row>
    <row r="15" spans="1:37" x14ac:dyDescent="0.25">
      <c r="A15" t="s">
        <v>350</v>
      </c>
      <c r="B15" s="11">
        <v>137</v>
      </c>
      <c r="C15" s="11">
        <v>135</v>
      </c>
      <c r="D15" s="11">
        <v>143</v>
      </c>
      <c r="E15" s="11">
        <v>450</v>
      </c>
      <c r="F15" s="11">
        <v>396</v>
      </c>
      <c r="G15" s="11">
        <v>320</v>
      </c>
      <c r="H15" s="11">
        <v>293</v>
      </c>
      <c r="I15" s="11">
        <v>244</v>
      </c>
      <c r="J15" s="11">
        <v>200</v>
      </c>
      <c r="K15" s="11">
        <v>116</v>
      </c>
      <c r="L15" s="11">
        <v>167</v>
      </c>
      <c r="M15" s="11">
        <v>177</v>
      </c>
      <c r="N15" s="11">
        <v>217</v>
      </c>
      <c r="O15" s="11">
        <v>193</v>
      </c>
      <c r="P15" s="11">
        <v>179</v>
      </c>
      <c r="Q15" s="11">
        <v>156</v>
      </c>
      <c r="R15" s="11">
        <v>173</v>
      </c>
      <c r="S15" s="11">
        <v>204</v>
      </c>
      <c r="T15" s="11">
        <v>193</v>
      </c>
      <c r="U15" s="11">
        <v>187</v>
      </c>
      <c r="V15" s="11">
        <v>144</v>
      </c>
      <c r="W15" s="11">
        <v>107</v>
      </c>
      <c r="X15" s="11">
        <v>112</v>
      </c>
      <c r="Y15" s="11">
        <v>126</v>
      </c>
      <c r="Z15" s="11">
        <v>159</v>
      </c>
      <c r="AA15" s="11">
        <v>165</v>
      </c>
      <c r="AB15" s="11">
        <v>118</v>
      </c>
      <c r="AC15" s="11">
        <v>80</v>
      </c>
      <c r="AD15" s="11">
        <v>58</v>
      </c>
      <c r="AE15" s="11">
        <v>70</v>
      </c>
      <c r="AF15" s="11">
        <v>85</v>
      </c>
      <c r="AG15" s="11">
        <v>103</v>
      </c>
      <c r="AH15" s="11">
        <v>72</v>
      </c>
      <c r="AI15" s="11">
        <v>69</v>
      </c>
      <c r="AJ15" s="11">
        <v>87</v>
      </c>
      <c r="AK15" s="11">
        <v>65</v>
      </c>
    </row>
    <row r="16" spans="1:37" x14ac:dyDescent="0.25">
      <c r="A16" t="s">
        <v>351</v>
      </c>
      <c r="B16" s="11">
        <v>203</v>
      </c>
      <c r="C16" s="11">
        <v>197</v>
      </c>
      <c r="D16" s="11">
        <v>222</v>
      </c>
      <c r="E16" s="11">
        <v>698</v>
      </c>
      <c r="F16" s="11">
        <v>589</v>
      </c>
      <c r="G16" s="11">
        <v>492</v>
      </c>
      <c r="H16" s="11">
        <v>451</v>
      </c>
      <c r="I16" s="11">
        <v>404</v>
      </c>
      <c r="J16" s="11">
        <v>350</v>
      </c>
      <c r="K16" s="11">
        <v>239</v>
      </c>
      <c r="L16" s="11">
        <v>286</v>
      </c>
      <c r="M16" s="11">
        <v>324</v>
      </c>
      <c r="N16" s="11">
        <v>384</v>
      </c>
      <c r="O16" s="11">
        <v>364</v>
      </c>
      <c r="P16" s="11">
        <v>275</v>
      </c>
      <c r="Q16" s="11">
        <v>235</v>
      </c>
      <c r="R16" s="11">
        <v>284</v>
      </c>
      <c r="S16" s="11">
        <v>328</v>
      </c>
      <c r="T16" s="11">
        <v>305</v>
      </c>
      <c r="U16" s="11">
        <v>282</v>
      </c>
      <c r="V16" s="11">
        <v>221</v>
      </c>
      <c r="W16" s="11">
        <v>195</v>
      </c>
      <c r="X16" s="11">
        <v>196</v>
      </c>
      <c r="Y16" s="11">
        <v>176</v>
      </c>
      <c r="Z16" s="11">
        <v>260</v>
      </c>
      <c r="AA16" s="11">
        <v>265</v>
      </c>
      <c r="AB16" s="11">
        <v>159</v>
      </c>
      <c r="AC16" s="11">
        <v>132</v>
      </c>
      <c r="AD16" s="11">
        <v>114</v>
      </c>
      <c r="AE16" s="11">
        <v>136</v>
      </c>
      <c r="AF16" s="11">
        <v>142</v>
      </c>
      <c r="AG16" s="11">
        <v>196</v>
      </c>
      <c r="AH16" s="11">
        <v>144</v>
      </c>
      <c r="AI16" s="11">
        <v>141</v>
      </c>
      <c r="AJ16" s="11">
        <v>158</v>
      </c>
      <c r="AK16" s="11">
        <v>101</v>
      </c>
    </row>
    <row r="17" spans="1:37" x14ac:dyDescent="0.25">
      <c r="A17" t="s">
        <v>352</v>
      </c>
      <c r="B17" s="11">
        <v>208</v>
      </c>
      <c r="C17" s="11">
        <v>191</v>
      </c>
      <c r="D17" s="11">
        <v>224</v>
      </c>
      <c r="E17" s="11">
        <v>744</v>
      </c>
      <c r="F17" s="11">
        <v>619</v>
      </c>
      <c r="G17" s="11">
        <v>506</v>
      </c>
      <c r="H17" s="11">
        <v>473</v>
      </c>
      <c r="I17" s="11">
        <v>386</v>
      </c>
      <c r="J17" s="11">
        <v>323</v>
      </c>
      <c r="K17" s="11">
        <v>222</v>
      </c>
      <c r="L17" s="11">
        <v>257</v>
      </c>
      <c r="M17" s="11">
        <v>296</v>
      </c>
      <c r="N17" s="11">
        <v>338</v>
      </c>
      <c r="O17" s="11">
        <v>323</v>
      </c>
      <c r="P17" s="11">
        <v>289</v>
      </c>
      <c r="Q17" s="11">
        <v>227</v>
      </c>
      <c r="R17" s="11">
        <v>244</v>
      </c>
      <c r="S17" s="11">
        <v>298</v>
      </c>
      <c r="T17" s="11">
        <v>254</v>
      </c>
      <c r="U17" s="11">
        <v>260</v>
      </c>
      <c r="V17" s="11">
        <v>162</v>
      </c>
      <c r="W17" s="11">
        <v>130</v>
      </c>
      <c r="X17" s="11">
        <v>138</v>
      </c>
      <c r="Y17" s="11">
        <v>139</v>
      </c>
      <c r="Z17" s="11">
        <v>213</v>
      </c>
      <c r="AA17" s="11">
        <v>211</v>
      </c>
      <c r="AB17" s="11">
        <v>130</v>
      </c>
      <c r="AC17" s="11">
        <v>96</v>
      </c>
      <c r="AD17" s="11">
        <v>94</v>
      </c>
      <c r="AE17" s="11">
        <v>120</v>
      </c>
      <c r="AF17" s="11">
        <v>152</v>
      </c>
      <c r="AG17" s="11">
        <v>193</v>
      </c>
      <c r="AH17" s="11">
        <v>136</v>
      </c>
      <c r="AI17" s="11">
        <v>121</v>
      </c>
      <c r="AJ17" s="11">
        <v>138</v>
      </c>
      <c r="AK17" s="11">
        <v>84</v>
      </c>
    </row>
    <row r="18" spans="1:37" x14ac:dyDescent="0.25">
      <c r="A18" t="s">
        <v>353</v>
      </c>
      <c r="B18" s="11">
        <v>90</v>
      </c>
      <c r="C18" s="11">
        <v>103</v>
      </c>
      <c r="D18" s="11">
        <v>98</v>
      </c>
      <c r="E18" s="11">
        <v>295</v>
      </c>
      <c r="F18" s="11">
        <v>263</v>
      </c>
      <c r="G18" s="11">
        <v>238</v>
      </c>
      <c r="H18" s="11">
        <v>215</v>
      </c>
      <c r="I18" s="11">
        <v>178</v>
      </c>
      <c r="J18" s="11">
        <v>157</v>
      </c>
      <c r="K18" s="11">
        <v>101</v>
      </c>
      <c r="L18" s="11">
        <v>132</v>
      </c>
      <c r="M18" s="11">
        <v>163</v>
      </c>
      <c r="N18" s="11">
        <v>184</v>
      </c>
      <c r="O18" s="11">
        <v>167</v>
      </c>
      <c r="P18" s="11">
        <v>135</v>
      </c>
      <c r="Q18" s="11">
        <v>134</v>
      </c>
      <c r="R18" s="11">
        <v>156</v>
      </c>
      <c r="S18" s="11">
        <v>171</v>
      </c>
      <c r="T18" s="11">
        <v>151</v>
      </c>
      <c r="U18" s="11">
        <v>138</v>
      </c>
      <c r="V18" s="11">
        <v>101</v>
      </c>
      <c r="W18" s="11">
        <v>78</v>
      </c>
      <c r="X18" s="11">
        <v>87</v>
      </c>
      <c r="Y18" s="11">
        <v>76</v>
      </c>
      <c r="Z18" s="11">
        <v>91</v>
      </c>
      <c r="AA18" s="11">
        <v>104</v>
      </c>
      <c r="AB18" s="11">
        <v>67</v>
      </c>
      <c r="AC18" s="11">
        <v>60</v>
      </c>
      <c r="AD18" s="11">
        <v>54</v>
      </c>
      <c r="AE18" s="11">
        <v>73</v>
      </c>
      <c r="AF18" s="11">
        <v>62</v>
      </c>
      <c r="AG18" s="11">
        <v>88</v>
      </c>
      <c r="AH18" s="11">
        <v>84</v>
      </c>
      <c r="AI18" s="11">
        <v>84</v>
      </c>
      <c r="AJ18" s="11">
        <v>86</v>
      </c>
      <c r="AK18" s="11">
        <v>52</v>
      </c>
    </row>
    <row r="19" spans="1:37" x14ac:dyDescent="0.25">
      <c r="A19" t="s">
        <v>354</v>
      </c>
      <c r="B19" s="11">
        <v>705</v>
      </c>
      <c r="C19" s="11">
        <v>734</v>
      </c>
      <c r="D19" s="11">
        <v>938</v>
      </c>
      <c r="E19" s="11">
        <v>3164</v>
      </c>
      <c r="F19" s="11">
        <v>2899</v>
      </c>
      <c r="G19" s="11">
        <v>2229</v>
      </c>
      <c r="H19" s="11">
        <v>2086</v>
      </c>
      <c r="I19" s="11">
        <v>1719</v>
      </c>
      <c r="J19" s="11">
        <v>1471</v>
      </c>
      <c r="K19" s="11">
        <v>942</v>
      </c>
      <c r="L19" s="11">
        <v>1016</v>
      </c>
      <c r="M19" s="11">
        <v>1154</v>
      </c>
      <c r="N19" s="11">
        <v>1383</v>
      </c>
      <c r="O19" s="11">
        <v>1198</v>
      </c>
      <c r="P19" s="11">
        <v>1103</v>
      </c>
      <c r="Q19" s="11">
        <v>1008</v>
      </c>
      <c r="R19" s="11">
        <v>1071</v>
      </c>
      <c r="S19" s="11">
        <v>1142</v>
      </c>
      <c r="T19" s="11">
        <v>1084</v>
      </c>
      <c r="U19" s="11">
        <v>1015</v>
      </c>
      <c r="V19" s="11">
        <v>802</v>
      </c>
      <c r="W19" s="11">
        <v>772</v>
      </c>
      <c r="X19" s="11">
        <v>694</v>
      </c>
      <c r="Y19" s="11">
        <v>644</v>
      </c>
      <c r="Z19" s="11">
        <v>807</v>
      </c>
      <c r="AA19" s="11">
        <v>850</v>
      </c>
      <c r="AB19" s="11">
        <v>614</v>
      </c>
      <c r="AC19" s="11">
        <v>500</v>
      </c>
      <c r="AD19" s="11">
        <v>490</v>
      </c>
      <c r="AE19" s="11">
        <v>500</v>
      </c>
      <c r="AF19" s="11">
        <v>559</v>
      </c>
      <c r="AG19" s="11">
        <v>665</v>
      </c>
      <c r="AH19" s="11">
        <v>572</v>
      </c>
      <c r="AI19" s="11">
        <v>570</v>
      </c>
      <c r="AJ19" s="11">
        <v>623</v>
      </c>
      <c r="AK19" s="11">
        <v>416</v>
      </c>
    </row>
    <row r="20" spans="1:37" x14ac:dyDescent="0.25">
      <c r="A20" t="s">
        <v>355</v>
      </c>
      <c r="B20" s="11">
        <v>3547</v>
      </c>
      <c r="C20" s="11">
        <v>3592</v>
      </c>
      <c r="D20" s="11">
        <v>4348</v>
      </c>
      <c r="E20" s="11">
        <v>16359</v>
      </c>
      <c r="F20" s="11">
        <v>14537</v>
      </c>
      <c r="G20" s="11">
        <v>11098</v>
      </c>
      <c r="H20" s="11">
        <v>10406</v>
      </c>
      <c r="I20" s="11">
        <v>8719</v>
      </c>
      <c r="J20" s="11">
        <v>7547</v>
      </c>
      <c r="K20" s="11">
        <v>4459</v>
      </c>
      <c r="L20" s="11">
        <v>5151</v>
      </c>
      <c r="M20" s="11">
        <v>5719</v>
      </c>
      <c r="N20" s="11">
        <v>6514</v>
      </c>
      <c r="O20" s="11">
        <v>5882</v>
      </c>
      <c r="P20" s="11">
        <v>5183</v>
      </c>
      <c r="Q20" s="11">
        <v>4866</v>
      </c>
      <c r="R20" s="11">
        <v>5631</v>
      </c>
      <c r="S20" s="11">
        <v>6340</v>
      </c>
      <c r="T20" s="11">
        <v>5476</v>
      </c>
      <c r="U20" s="11">
        <v>5046</v>
      </c>
      <c r="V20" s="11">
        <v>3890</v>
      </c>
      <c r="W20" s="11">
        <v>3420</v>
      </c>
      <c r="X20" s="11">
        <v>3374</v>
      </c>
      <c r="Y20" s="11">
        <v>2943</v>
      </c>
      <c r="Z20" s="11">
        <v>3779</v>
      </c>
      <c r="AA20" s="11">
        <v>3814</v>
      </c>
      <c r="AB20" s="11">
        <v>2486</v>
      </c>
      <c r="AC20" s="11">
        <v>2329</v>
      </c>
      <c r="AD20" s="11">
        <v>2258</v>
      </c>
      <c r="AE20" s="11">
        <v>2423</v>
      </c>
      <c r="AF20" s="11">
        <v>2606</v>
      </c>
      <c r="AG20" s="11">
        <v>3455</v>
      </c>
      <c r="AH20" s="11">
        <v>2812</v>
      </c>
      <c r="AI20" s="11">
        <v>2822</v>
      </c>
      <c r="AJ20" s="11">
        <v>2852</v>
      </c>
      <c r="AK20" s="11">
        <v>1902</v>
      </c>
    </row>
    <row r="21" spans="1:37" x14ac:dyDescent="0.25">
      <c r="A21" t="s">
        <v>356</v>
      </c>
      <c r="B21" s="11">
        <v>454</v>
      </c>
      <c r="C21" s="11">
        <v>469</v>
      </c>
      <c r="D21" s="11">
        <v>565</v>
      </c>
      <c r="E21" s="11">
        <v>1986</v>
      </c>
      <c r="F21" s="11">
        <v>1811</v>
      </c>
      <c r="G21" s="11">
        <v>1455</v>
      </c>
      <c r="H21" s="11">
        <v>1355</v>
      </c>
      <c r="I21" s="11">
        <v>1184</v>
      </c>
      <c r="J21" s="11">
        <v>1010</v>
      </c>
      <c r="K21" s="11">
        <v>603</v>
      </c>
      <c r="L21" s="11">
        <v>688</v>
      </c>
      <c r="M21" s="11">
        <v>806</v>
      </c>
      <c r="N21" s="11">
        <v>854</v>
      </c>
      <c r="O21" s="11">
        <v>819</v>
      </c>
      <c r="P21" s="11">
        <v>699</v>
      </c>
      <c r="Q21" s="11">
        <v>643</v>
      </c>
      <c r="R21" s="11">
        <v>680</v>
      </c>
      <c r="S21" s="11">
        <v>741</v>
      </c>
      <c r="T21" s="11">
        <v>821</v>
      </c>
      <c r="U21" s="11">
        <v>764</v>
      </c>
      <c r="V21" s="11">
        <v>551</v>
      </c>
      <c r="W21" s="11">
        <v>450</v>
      </c>
      <c r="X21" s="11">
        <v>426</v>
      </c>
      <c r="Y21" s="11">
        <v>360</v>
      </c>
      <c r="Z21" s="11">
        <v>462</v>
      </c>
      <c r="AA21" s="11">
        <v>458</v>
      </c>
      <c r="AB21" s="11">
        <v>303</v>
      </c>
      <c r="AC21" s="11">
        <v>296</v>
      </c>
      <c r="AD21" s="11">
        <v>299</v>
      </c>
      <c r="AE21" s="11">
        <v>290</v>
      </c>
      <c r="AF21" s="11">
        <v>306</v>
      </c>
      <c r="AG21" s="11">
        <v>431</v>
      </c>
      <c r="AH21" s="11">
        <v>337</v>
      </c>
      <c r="AI21" s="11">
        <v>358</v>
      </c>
      <c r="AJ21" s="11">
        <v>363</v>
      </c>
      <c r="AK21" s="11">
        <v>256</v>
      </c>
    </row>
    <row r="22" spans="1:37" x14ac:dyDescent="0.25">
      <c r="A22" t="s">
        <v>357</v>
      </c>
      <c r="B22" s="11">
        <v>83</v>
      </c>
      <c r="C22" s="11">
        <v>86</v>
      </c>
      <c r="D22" s="11">
        <v>110</v>
      </c>
      <c r="E22" s="11">
        <v>224</v>
      </c>
      <c r="F22" s="11">
        <v>198</v>
      </c>
      <c r="G22" s="11">
        <v>157</v>
      </c>
      <c r="H22" s="11">
        <v>140</v>
      </c>
      <c r="I22" s="11">
        <v>127</v>
      </c>
      <c r="J22" s="11">
        <v>108</v>
      </c>
      <c r="K22" s="11">
        <v>81</v>
      </c>
      <c r="L22" s="11">
        <v>89</v>
      </c>
      <c r="M22" s="11">
        <v>126</v>
      </c>
      <c r="N22" s="11">
        <v>153</v>
      </c>
      <c r="O22" s="11">
        <v>147</v>
      </c>
      <c r="P22" s="11">
        <v>133</v>
      </c>
      <c r="Q22" s="11">
        <v>97</v>
      </c>
      <c r="R22" s="11">
        <v>86</v>
      </c>
      <c r="S22" s="11">
        <v>111</v>
      </c>
      <c r="T22" s="11">
        <v>76</v>
      </c>
      <c r="U22" s="11">
        <v>71</v>
      </c>
      <c r="V22" s="11">
        <v>54</v>
      </c>
      <c r="W22" s="11">
        <v>52</v>
      </c>
      <c r="X22" s="11">
        <v>58</v>
      </c>
      <c r="Y22" s="11">
        <v>48</v>
      </c>
      <c r="Z22" s="11">
        <v>99</v>
      </c>
      <c r="AA22" s="11">
        <v>95</v>
      </c>
      <c r="AB22" s="11">
        <v>58</v>
      </c>
      <c r="AC22" s="11">
        <v>41</v>
      </c>
      <c r="AD22" s="11">
        <v>46</v>
      </c>
      <c r="AE22" s="11">
        <v>45</v>
      </c>
      <c r="AF22" s="11">
        <v>45</v>
      </c>
      <c r="AG22" s="11">
        <v>63</v>
      </c>
      <c r="AH22" s="11">
        <v>52</v>
      </c>
      <c r="AI22" s="11">
        <v>53</v>
      </c>
      <c r="AJ22" s="11">
        <v>53</v>
      </c>
      <c r="AK22" s="11">
        <v>36</v>
      </c>
    </row>
    <row r="23" spans="1:37" x14ac:dyDescent="0.25">
      <c r="A23" t="s">
        <v>358</v>
      </c>
      <c r="B23" s="11">
        <v>355</v>
      </c>
      <c r="C23" s="11">
        <v>335</v>
      </c>
      <c r="D23" s="11">
        <v>393</v>
      </c>
      <c r="E23" s="11">
        <v>1412</v>
      </c>
      <c r="F23" s="11">
        <v>1233</v>
      </c>
      <c r="G23" s="11">
        <v>995</v>
      </c>
      <c r="H23" s="11">
        <v>851</v>
      </c>
      <c r="I23" s="11">
        <v>722</v>
      </c>
      <c r="J23" s="11">
        <v>587</v>
      </c>
      <c r="K23" s="11">
        <v>374</v>
      </c>
      <c r="L23" s="11">
        <v>450</v>
      </c>
      <c r="M23" s="11">
        <v>575</v>
      </c>
      <c r="N23" s="11">
        <v>714</v>
      </c>
      <c r="O23" s="11">
        <v>576</v>
      </c>
      <c r="P23" s="11">
        <v>501</v>
      </c>
      <c r="Q23" s="11">
        <v>447</v>
      </c>
      <c r="R23" s="11">
        <v>465</v>
      </c>
      <c r="S23" s="11">
        <v>541</v>
      </c>
      <c r="T23" s="11">
        <v>406</v>
      </c>
      <c r="U23" s="11">
        <v>408</v>
      </c>
      <c r="V23" s="11">
        <v>323</v>
      </c>
      <c r="W23" s="11">
        <v>269</v>
      </c>
      <c r="X23" s="11">
        <v>295</v>
      </c>
      <c r="Y23" s="11">
        <v>237</v>
      </c>
      <c r="Z23" s="11">
        <v>372</v>
      </c>
      <c r="AA23" s="11">
        <v>346</v>
      </c>
      <c r="AB23" s="11">
        <v>235</v>
      </c>
      <c r="AC23" s="11">
        <v>200</v>
      </c>
      <c r="AD23" s="11">
        <v>170</v>
      </c>
      <c r="AE23" s="11">
        <v>182</v>
      </c>
      <c r="AF23" s="11">
        <v>178</v>
      </c>
      <c r="AG23" s="11">
        <v>251</v>
      </c>
      <c r="AH23" s="11">
        <v>202</v>
      </c>
      <c r="AI23" s="11">
        <v>210</v>
      </c>
      <c r="AJ23" s="11">
        <v>259</v>
      </c>
      <c r="AK23" s="11">
        <v>198</v>
      </c>
    </row>
    <row r="24" spans="1:37" x14ac:dyDescent="0.25">
      <c r="A24" t="s">
        <v>359</v>
      </c>
      <c r="B24" s="11">
        <v>259</v>
      </c>
      <c r="C24" s="11">
        <v>283</v>
      </c>
      <c r="D24" s="11">
        <v>318</v>
      </c>
      <c r="E24" s="11">
        <v>913</v>
      </c>
      <c r="F24" s="11">
        <v>849</v>
      </c>
      <c r="G24" s="11">
        <v>705</v>
      </c>
      <c r="H24" s="11">
        <v>644</v>
      </c>
      <c r="I24" s="11">
        <v>529</v>
      </c>
      <c r="J24" s="11">
        <v>466</v>
      </c>
      <c r="K24" s="11">
        <v>280</v>
      </c>
      <c r="L24" s="11">
        <v>378</v>
      </c>
      <c r="M24" s="11">
        <v>447</v>
      </c>
      <c r="N24" s="11">
        <v>489</v>
      </c>
      <c r="O24" s="11">
        <v>423</v>
      </c>
      <c r="P24" s="11">
        <v>340</v>
      </c>
      <c r="Q24" s="11">
        <v>352</v>
      </c>
      <c r="R24" s="11">
        <v>384</v>
      </c>
      <c r="S24" s="11">
        <v>437</v>
      </c>
      <c r="T24" s="11">
        <v>360</v>
      </c>
      <c r="U24" s="11">
        <v>358</v>
      </c>
      <c r="V24" s="11">
        <v>273</v>
      </c>
      <c r="W24" s="11">
        <v>231</v>
      </c>
      <c r="X24" s="11">
        <v>233</v>
      </c>
      <c r="Y24" s="11">
        <v>183</v>
      </c>
      <c r="Z24" s="11">
        <v>222</v>
      </c>
      <c r="AA24" s="11">
        <v>252</v>
      </c>
      <c r="AB24" s="11">
        <v>157</v>
      </c>
      <c r="AC24" s="11">
        <v>153</v>
      </c>
      <c r="AD24" s="11">
        <v>150</v>
      </c>
      <c r="AE24" s="11">
        <v>188</v>
      </c>
      <c r="AF24" s="11">
        <v>155</v>
      </c>
      <c r="AG24" s="11">
        <v>229</v>
      </c>
      <c r="AH24" s="11">
        <v>204</v>
      </c>
      <c r="AI24" s="11">
        <v>198</v>
      </c>
      <c r="AJ24" s="11">
        <v>208</v>
      </c>
      <c r="AK24" s="11">
        <v>135</v>
      </c>
    </row>
    <row r="25" spans="1:37" x14ac:dyDescent="0.25">
      <c r="A25" t="s">
        <v>360</v>
      </c>
      <c r="B25" s="11">
        <v>106</v>
      </c>
      <c r="C25" s="11">
        <v>101</v>
      </c>
      <c r="D25" s="11">
        <v>126</v>
      </c>
      <c r="E25" s="11">
        <v>178</v>
      </c>
      <c r="F25" s="11">
        <v>143</v>
      </c>
      <c r="G25" s="11">
        <v>97</v>
      </c>
      <c r="H25" s="11">
        <v>71</v>
      </c>
      <c r="I25" s="11">
        <v>59</v>
      </c>
      <c r="J25" s="11">
        <v>49</v>
      </c>
      <c r="K25" s="11">
        <v>29</v>
      </c>
      <c r="L25" s="11">
        <v>49</v>
      </c>
      <c r="M25" s="11">
        <v>87</v>
      </c>
      <c r="N25" s="11">
        <v>95</v>
      </c>
      <c r="O25" s="11">
        <v>96</v>
      </c>
      <c r="P25" s="11">
        <v>92</v>
      </c>
      <c r="Q25" s="11">
        <v>81</v>
      </c>
      <c r="R25" s="11">
        <v>68</v>
      </c>
      <c r="S25" s="11">
        <v>61</v>
      </c>
      <c r="T25" s="11">
        <v>50</v>
      </c>
      <c r="U25" s="11">
        <v>48</v>
      </c>
      <c r="V25" s="11">
        <v>37</v>
      </c>
      <c r="W25" s="11">
        <v>41</v>
      </c>
      <c r="X25" s="11">
        <v>56</v>
      </c>
      <c r="Y25" s="11">
        <v>61</v>
      </c>
      <c r="Z25" s="11">
        <v>87</v>
      </c>
      <c r="AA25" s="11">
        <v>87</v>
      </c>
      <c r="AB25" s="11">
        <v>65</v>
      </c>
      <c r="AC25" s="11">
        <v>61</v>
      </c>
      <c r="AD25" s="11">
        <v>49</v>
      </c>
      <c r="AE25" s="11">
        <v>29</v>
      </c>
      <c r="AF25" s="11">
        <v>29</v>
      </c>
      <c r="AG25" s="11">
        <v>34</v>
      </c>
      <c r="AH25" s="11">
        <v>34</v>
      </c>
      <c r="AI25" s="11">
        <v>38</v>
      </c>
      <c r="AJ25" s="11">
        <v>67</v>
      </c>
      <c r="AK25" s="11">
        <v>54</v>
      </c>
    </row>
    <row r="26" spans="1:37" x14ac:dyDescent="0.25">
      <c r="A26" t="s">
        <v>361</v>
      </c>
      <c r="B26" s="11">
        <v>1878</v>
      </c>
      <c r="C26" s="11">
        <v>1839</v>
      </c>
      <c r="D26" s="11">
        <v>2177</v>
      </c>
      <c r="E26" s="11">
        <v>6966</v>
      </c>
      <c r="F26" s="11">
        <v>6208</v>
      </c>
      <c r="G26" s="11">
        <v>4928</v>
      </c>
      <c r="H26" s="11">
        <v>4469</v>
      </c>
      <c r="I26" s="11">
        <v>3786</v>
      </c>
      <c r="J26" s="11">
        <v>3135</v>
      </c>
      <c r="K26" s="11">
        <v>1983</v>
      </c>
      <c r="L26" s="11">
        <v>2391</v>
      </c>
      <c r="M26" s="11">
        <v>2971</v>
      </c>
      <c r="N26" s="11">
        <v>3474</v>
      </c>
      <c r="O26" s="11">
        <v>3099</v>
      </c>
      <c r="P26" s="11">
        <v>2612</v>
      </c>
      <c r="Q26" s="11">
        <v>2235</v>
      </c>
      <c r="R26" s="11">
        <v>2362</v>
      </c>
      <c r="S26" s="11">
        <v>2645</v>
      </c>
      <c r="T26" s="11">
        <v>2253</v>
      </c>
      <c r="U26" s="11">
        <v>2204</v>
      </c>
      <c r="V26" s="11">
        <v>1648</v>
      </c>
      <c r="W26" s="11">
        <v>1361</v>
      </c>
      <c r="X26" s="11">
        <v>1425</v>
      </c>
      <c r="Y26" s="11">
        <v>1264</v>
      </c>
      <c r="Z26" s="11">
        <v>1972</v>
      </c>
      <c r="AA26" s="11">
        <v>1914</v>
      </c>
      <c r="AB26" s="11">
        <v>1204</v>
      </c>
      <c r="AC26" s="11">
        <v>1074</v>
      </c>
      <c r="AD26" s="11">
        <v>989</v>
      </c>
      <c r="AE26" s="11">
        <v>1059</v>
      </c>
      <c r="AF26" s="11">
        <v>1103</v>
      </c>
      <c r="AG26" s="11">
        <v>1507</v>
      </c>
      <c r="AH26" s="11">
        <v>1212</v>
      </c>
      <c r="AI26" s="11">
        <v>1227</v>
      </c>
      <c r="AJ26" s="11">
        <v>1359</v>
      </c>
      <c r="AK26" s="11">
        <v>928</v>
      </c>
    </row>
    <row r="27" spans="1:37" x14ac:dyDescent="0.25">
      <c r="A27" t="s">
        <v>362</v>
      </c>
      <c r="B27" s="11">
        <v>612</v>
      </c>
      <c r="C27" s="11">
        <v>570</v>
      </c>
      <c r="D27" s="11">
        <v>709</v>
      </c>
      <c r="E27" s="11">
        <v>2252</v>
      </c>
      <c r="F27" s="11">
        <v>2031</v>
      </c>
      <c r="G27" s="11">
        <v>1579</v>
      </c>
      <c r="H27" s="11">
        <v>1453</v>
      </c>
      <c r="I27" s="11">
        <v>1185</v>
      </c>
      <c r="J27" s="11">
        <v>980</v>
      </c>
      <c r="K27" s="11">
        <v>620</v>
      </c>
      <c r="L27" s="11">
        <v>766</v>
      </c>
      <c r="M27" s="11">
        <v>944</v>
      </c>
      <c r="N27" s="11">
        <v>1119</v>
      </c>
      <c r="O27" s="11">
        <v>967</v>
      </c>
      <c r="P27" s="11">
        <v>798</v>
      </c>
      <c r="Q27" s="11">
        <v>656</v>
      </c>
      <c r="R27" s="11">
        <v>713</v>
      </c>
      <c r="S27" s="11">
        <v>795</v>
      </c>
      <c r="T27" s="11">
        <v>648</v>
      </c>
      <c r="U27" s="11">
        <v>620</v>
      </c>
      <c r="V27" s="11">
        <v>482</v>
      </c>
      <c r="W27" s="11">
        <v>407</v>
      </c>
      <c r="X27" s="11">
        <v>445</v>
      </c>
      <c r="Y27" s="11">
        <v>388</v>
      </c>
      <c r="Z27" s="11">
        <v>628</v>
      </c>
      <c r="AA27" s="11">
        <v>595</v>
      </c>
      <c r="AB27" s="11">
        <v>352</v>
      </c>
      <c r="AC27" s="11">
        <v>310</v>
      </c>
      <c r="AD27" s="11">
        <v>308</v>
      </c>
      <c r="AE27" s="11">
        <v>328</v>
      </c>
      <c r="AF27" s="11">
        <v>334</v>
      </c>
      <c r="AG27" s="11">
        <v>441</v>
      </c>
      <c r="AH27" s="11">
        <v>357</v>
      </c>
      <c r="AI27" s="11">
        <v>357</v>
      </c>
      <c r="AJ27" s="11">
        <v>427</v>
      </c>
      <c r="AK27" s="11">
        <v>287</v>
      </c>
    </row>
    <row r="28" spans="1:37" x14ac:dyDescent="0.25">
      <c r="A28" t="s">
        <v>363</v>
      </c>
      <c r="B28" s="11">
        <v>498</v>
      </c>
      <c r="C28" s="11">
        <v>518</v>
      </c>
      <c r="D28" s="11">
        <v>624</v>
      </c>
      <c r="E28" s="11">
        <v>2198</v>
      </c>
      <c r="F28" s="11">
        <v>1944</v>
      </c>
      <c r="G28" s="11">
        <v>1491</v>
      </c>
      <c r="H28" s="11">
        <v>1403</v>
      </c>
      <c r="I28" s="11">
        <v>1179</v>
      </c>
      <c r="J28" s="11">
        <v>963</v>
      </c>
      <c r="K28" s="11">
        <v>640</v>
      </c>
      <c r="L28" s="11">
        <v>737</v>
      </c>
      <c r="M28" s="11">
        <v>844</v>
      </c>
      <c r="N28" s="11">
        <v>994</v>
      </c>
      <c r="O28" s="11">
        <v>910</v>
      </c>
      <c r="P28" s="11">
        <v>779</v>
      </c>
      <c r="Q28" s="11">
        <v>715</v>
      </c>
      <c r="R28" s="11">
        <v>806</v>
      </c>
      <c r="S28" s="11">
        <v>980</v>
      </c>
      <c r="T28" s="11">
        <v>759</v>
      </c>
      <c r="U28" s="11">
        <v>766</v>
      </c>
      <c r="V28" s="11">
        <v>640</v>
      </c>
      <c r="W28" s="11">
        <v>537</v>
      </c>
      <c r="X28" s="11">
        <v>512</v>
      </c>
      <c r="Y28" s="11">
        <v>429</v>
      </c>
      <c r="Z28" s="11">
        <v>502</v>
      </c>
      <c r="AA28" s="11">
        <v>534</v>
      </c>
      <c r="AB28" s="11">
        <v>344</v>
      </c>
      <c r="AC28" s="11">
        <v>303</v>
      </c>
      <c r="AD28" s="11">
        <v>300</v>
      </c>
      <c r="AE28" s="11">
        <v>338</v>
      </c>
      <c r="AF28" s="11">
        <v>341</v>
      </c>
      <c r="AG28" s="11">
        <v>458</v>
      </c>
      <c r="AH28" s="11">
        <v>421</v>
      </c>
      <c r="AI28" s="11">
        <v>401</v>
      </c>
      <c r="AJ28" s="11">
        <v>421</v>
      </c>
      <c r="AK28" s="11">
        <v>263</v>
      </c>
    </row>
    <row r="29" spans="1:37" x14ac:dyDescent="0.25">
      <c r="A29" t="s">
        <v>364</v>
      </c>
      <c r="B29" s="11">
        <v>663</v>
      </c>
      <c r="C29" s="11">
        <v>696</v>
      </c>
      <c r="D29" s="11">
        <v>917</v>
      </c>
      <c r="E29" s="11">
        <v>3578</v>
      </c>
      <c r="F29" s="11">
        <v>3376</v>
      </c>
      <c r="G29" s="11">
        <v>2711</v>
      </c>
      <c r="H29" s="11">
        <v>2574</v>
      </c>
      <c r="I29" s="11">
        <v>2198</v>
      </c>
      <c r="J29" s="11">
        <v>1875</v>
      </c>
      <c r="K29" s="11">
        <v>1139</v>
      </c>
      <c r="L29" s="11">
        <v>1231</v>
      </c>
      <c r="M29" s="11">
        <v>1284</v>
      </c>
      <c r="N29" s="11">
        <v>1336</v>
      </c>
      <c r="O29" s="11">
        <v>1204</v>
      </c>
      <c r="P29" s="11">
        <v>1034</v>
      </c>
      <c r="Q29" s="11">
        <v>1083</v>
      </c>
      <c r="R29" s="11">
        <v>1118</v>
      </c>
      <c r="S29" s="11">
        <v>1326</v>
      </c>
      <c r="T29" s="11">
        <v>1289</v>
      </c>
      <c r="U29" s="11">
        <v>1273</v>
      </c>
      <c r="V29" s="11">
        <v>1001</v>
      </c>
      <c r="W29" s="11">
        <v>824</v>
      </c>
      <c r="X29" s="11">
        <v>786</v>
      </c>
      <c r="Y29" s="11">
        <v>623</v>
      </c>
      <c r="Z29" s="11">
        <v>785</v>
      </c>
      <c r="AA29" s="11">
        <v>762</v>
      </c>
      <c r="AB29" s="11">
        <v>513</v>
      </c>
      <c r="AC29" s="11">
        <v>526</v>
      </c>
      <c r="AD29" s="11">
        <v>531</v>
      </c>
      <c r="AE29" s="11">
        <v>562</v>
      </c>
      <c r="AF29" s="11">
        <v>609</v>
      </c>
      <c r="AG29" s="11">
        <v>756</v>
      </c>
      <c r="AH29" s="11">
        <v>616</v>
      </c>
      <c r="AI29" s="11">
        <v>624</v>
      </c>
      <c r="AJ29" s="11">
        <v>651</v>
      </c>
      <c r="AK29" s="11">
        <v>422</v>
      </c>
    </row>
    <row r="30" spans="1:37" x14ac:dyDescent="0.25">
      <c r="A30" t="s">
        <v>365</v>
      </c>
      <c r="B30" s="11">
        <v>247</v>
      </c>
      <c r="C30" s="11">
        <v>236</v>
      </c>
      <c r="D30" s="11">
        <v>274</v>
      </c>
      <c r="E30" s="11">
        <v>945</v>
      </c>
      <c r="F30" s="11">
        <v>907</v>
      </c>
      <c r="G30" s="11">
        <v>733</v>
      </c>
      <c r="H30" s="11">
        <v>674</v>
      </c>
      <c r="I30" s="11">
        <v>575</v>
      </c>
      <c r="J30" s="11">
        <v>475</v>
      </c>
      <c r="K30" s="11">
        <v>312</v>
      </c>
      <c r="L30" s="11">
        <v>360</v>
      </c>
      <c r="M30" s="11">
        <v>416</v>
      </c>
      <c r="N30" s="11">
        <v>449</v>
      </c>
      <c r="O30" s="11">
        <v>397</v>
      </c>
      <c r="P30" s="11">
        <v>325</v>
      </c>
      <c r="Q30" s="11">
        <v>322</v>
      </c>
      <c r="R30" s="11">
        <v>350</v>
      </c>
      <c r="S30" s="11">
        <v>415</v>
      </c>
      <c r="T30" s="11">
        <v>388</v>
      </c>
      <c r="U30" s="11">
        <v>391</v>
      </c>
      <c r="V30" s="11">
        <v>323</v>
      </c>
      <c r="W30" s="11">
        <v>269</v>
      </c>
      <c r="X30" s="11">
        <v>253</v>
      </c>
      <c r="Y30" s="11">
        <v>195</v>
      </c>
      <c r="Z30" s="11">
        <v>273</v>
      </c>
      <c r="AA30" s="11">
        <v>290</v>
      </c>
      <c r="AB30" s="11">
        <v>179</v>
      </c>
      <c r="AC30" s="11">
        <v>179</v>
      </c>
      <c r="AD30" s="11">
        <v>177</v>
      </c>
      <c r="AE30" s="11">
        <v>182</v>
      </c>
      <c r="AF30" s="11">
        <v>194</v>
      </c>
      <c r="AG30" s="11">
        <v>243</v>
      </c>
      <c r="AH30" s="11">
        <v>200</v>
      </c>
      <c r="AI30" s="11">
        <v>192</v>
      </c>
      <c r="AJ30" s="11">
        <v>186</v>
      </c>
      <c r="AK30" s="11">
        <v>120</v>
      </c>
    </row>
    <row r="31" spans="1:37" x14ac:dyDescent="0.25">
      <c r="A31" t="s">
        <v>366</v>
      </c>
      <c r="B31" s="11">
        <v>764</v>
      </c>
      <c r="C31" s="11">
        <v>741</v>
      </c>
      <c r="D31" s="11">
        <v>861</v>
      </c>
      <c r="E31" s="11">
        <v>3363</v>
      </c>
      <c r="F31" s="11">
        <v>2906</v>
      </c>
      <c r="G31" s="11">
        <v>2193</v>
      </c>
      <c r="H31" s="11">
        <v>2034</v>
      </c>
      <c r="I31" s="11">
        <v>1679</v>
      </c>
      <c r="J31" s="11">
        <v>1375</v>
      </c>
      <c r="K31" s="11">
        <v>859</v>
      </c>
      <c r="L31" s="11">
        <v>963</v>
      </c>
      <c r="M31" s="11">
        <v>1123</v>
      </c>
      <c r="N31" s="11">
        <v>1240</v>
      </c>
      <c r="O31" s="11">
        <v>1217</v>
      </c>
      <c r="P31" s="11">
        <v>1073</v>
      </c>
      <c r="Q31" s="11">
        <v>864</v>
      </c>
      <c r="R31" s="11">
        <v>978</v>
      </c>
      <c r="S31" s="11">
        <v>1071</v>
      </c>
      <c r="T31" s="11">
        <v>1017</v>
      </c>
      <c r="U31" s="11">
        <v>969</v>
      </c>
      <c r="V31" s="11">
        <v>748</v>
      </c>
      <c r="W31" s="11">
        <v>666</v>
      </c>
      <c r="X31" s="11">
        <v>640</v>
      </c>
      <c r="Y31" s="11">
        <v>568</v>
      </c>
      <c r="Z31" s="11">
        <v>774</v>
      </c>
      <c r="AA31" s="11">
        <v>770</v>
      </c>
      <c r="AB31" s="11">
        <v>511</v>
      </c>
      <c r="AC31" s="11">
        <v>431</v>
      </c>
      <c r="AD31" s="11">
        <v>426</v>
      </c>
      <c r="AE31" s="11">
        <v>448</v>
      </c>
      <c r="AF31" s="11">
        <v>477</v>
      </c>
      <c r="AG31" s="11">
        <v>609</v>
      </c>
      <c r="AH31" s="11">
        <v>494</v>
      </c>
      <c r="AI31" s="11">
        <v>510</v>
      </c>
      <c r="AJ31" s="11">
        <v>517</v>
      </c>
      <c r="AK31" s="11">
        <v>329</v>
      </c>
    </row>
    <row r="32" spans="1:37" x14ac:dyDescent="0.25">
      <c r="A32" t="s">
        <v>367</v>
      </c>
      <c r="B32" s="11">
        <v>1758</v>
      </c>
      <c r="C32" s="11">
        <v>1769</v>
      </c>
      <c r="D32" s="11">
        <v>2207</v>
      </c>
      <c r="E32" s="11">
        <v>7596</v>
      </c>
      <c r="F32" s="11">
        <v>7406</v>
      </c>
      <c r="G32" s="11">
        <v>6081</v>
      </c>
      <c r="H32" s="11">
        <v>5826</v>
      </c>
      <c r="I32" s="11">
        <v>5055</v>
      </c>
      <c r="J32" s="11">
        <v>4375</v>
      </c>
      <c r="K32" s="11">
        <v>2997</v>
      </c>
      <c r="L32" s="11">
        <v>3015</v>
      </c>
      <c r="M32" s="11">
        <v>2970</v>
      </c>
      <c r="N32" s="11">
        <v>3052</v>
      </c>
      <c r="O32" s="11">
        <v>2947</v>
      </c>
      <c r="P32" s="11">
        <v>2592</v>
      </c>
      <c r="Q32" s="11">
        <v>2374</v>
      </c>
      <c r="R32" s="11">
        <v>2497</v>
      </c>
      <c r="S32" s="11">
        <v>2650</v>
      </c>
      <c r="T32" s="11">
        <v>2818</v>
      </c>
      <c r="U32" s="11">
        <v>2749</v>
      </c>
      <c r="V32" s="11">
        <v>2305</v>
      </c>
      <c r="W32" s="11">
        <v>2011</v>
      </c>
      <c r="X32" s="11">
        <v>1855</v>
      </c>
      <c r="Y32" s="11">
        <v>1518</v>
      </c>
      <c r="Z32" s="11">
        <v>1928</v>
      </c>
      <c r="AA32" s="11">
        <v>1861</v>
      </c>
      <c r="AB32" s="11">
        <v>1200</v>
      </c>
      <c r="AC32" s="11">
        <v>1210</v>
      </c>
      <c r="AD32" s="11">
        <v>1261</v>
      </c>
      <c r="AE32" s="11">
        <v>1276</v>
      </c>
      <c r="AF32" s="11">
        <v>1435</v>
      </c>
      <c r="AG32" s="11">
        <v>1775</v>
      </c>
      <c r="AH32" s="11">
        <v>1601</v>
      </c>
      <c r="AI32" s="11">
        <v>1672</v>
      </c>
      <c r="AJ32" s="11">
        <v>1723</v>
      </c>
      <c r="AK32" s="11">
        <v>1119</v>
      </c>
    </row>
    <row r="33" spans="1:37" x14ac:dyDescent="0.25">
      <c r="A33" t="s">
        <v>368</v>
      </c>
      <c r="B33" s="11">
        <v>345</v>
      </c>
      <c r="C33" s="11">
        <v>353</v>
      </c>
      <c r="D33" s="11">
        <v>407</v>
      </c>
      <c r="E33" s="11">
        <v>1369</v>
      </c>
      <c r="F33" s="11">
        <v>1214</v>
      </c>
      <c r="G33" s="11">
        <v>962</v>
      </c>
      <c r="H33" s="11">
        <v>881</v>
      </c>
      <c r="I33" s="11">
        <v>753</v>
      </c>
      <c r="J33" s="11">
        <v>622</v>
      </c>
      <c r="K33" s="11">
        <v>406</v>
      </c>
      <c r="L33" s="11">
        <v>503</v>
      </c>
      <c r="M33" s="11">
        <v>586</v>
      </c>
      <c r="N33" s="11">
        <v>657</v>
      </c>
      <c r="O33" s="11">
        <v>614</v>
      </c>
      <c r="P33" s="11">
        <v>499</v>
      </c>
      <c r="Q33" s="11">
        <v>457</v>
      </c>
      <c r="R33" s="11">
        <v>456</v>
      </c>
      <c r="S33" s="11">
        <v>539</v>
      </c>
      <c r="T33" s="11">
        <v>483</v>
      </c>
      <c r="U33" s="11">
        <v>473</v>
      </c>
      <c r="V33" s="11">
        <v>324</v>
      </c>
      <c r="W33" s="11">
        <v>250</v>
      </c>
      <c r="X33" s="11">
        <v>255</v>
      </c>
      <c r="Y33" s="11">
        <v>236</v>
      </c>
      <c r="Z33" s="11">
        <v>387</v>
      </c>
      <c r="AA33" s="11">
        <v>384</v>
      </c>
      <c r="AB33" s="11">
        <v>245</v>
      </c>
      <c r="AC33" s="11">
        <v>212</v>
      </c>
      <c r="AD33" s="11">
        <v>185</v>
      </c>
      <c r="AE33" s="11">
        <v>207</v>
      </c>
      <c r="AF33" s="11">
        <v>221</v>
      </c>
      <c r="AG33" s="11">
        <v>309</v>
      </c>
      <c r="AH33" s="11">
        <v>244</v>
      </c>
      <c r="AI33" s="11">
        <v>250</v>
      </c>
      <c r="AJ33" s="11">
        <v>243</v>
      </c>
      <c r="AK33" s="11">
        <v>174</v>
      </c>
    </row>
    <row r="34" spans="1:37" x14ac:dyDescent="0.25">
      <c r="A34" t="s">
        <v>369</v>
      </c>
      <c r="B34" s="11">
        <v>14358</v>
      </c>
      <c r="C34" s="11">
        <v>14707</v>
      </c>
      <c r="D34" s="11">
        <v>18050</v>
      </c>
      <c r="E34" s="11">
        <v>60943</v>
      </c>
      <c r="F34" s="11">
        <v>57788</v>
      </c>
      <c r="G34" s="11">
        <v>47694</v>
      </c>
      <c r="H34" s="11">
        <v>45924</v>
      </c>
      <c r="I34" s="11">
        <v>39188</v>
      </c>
      <c r="J34" s="11">
        <v>33986</v>
      </c>
      <c r="K34" s="11">
        <v>21633</v>
      </c>
      <c r="L34" s="11">
        <v>22701</v>
      </c>
      <c r="M34" s="11">
        <v>23856</v>
      </c>
      <c r="N34" s="11">
        <v>25696</v>
      </c>
      <c r="O34" s="11">
        <v>24727</v>
      </c>
      <c r="P34" s="11">
        <v>21712</v>
      </c>
      <c r="Q34" s="11">
        <v>19690</v>
      </c>
      <c r="R34" s="11">
        <v>20840</v>
      </c>
      <c r="S34" s="11">
        <v>23013</v>
      </c>
      <c r="T34" s="11">
        <v>23779</v>
      </c>
      <c r="U34" s="11">
        <v>22628</v>
      </c>
      <c r="V34" s="11">
        <v>17977</v>
      </c>
      <c r="W34" s="11">
        <v>15710</v>
      </c>
      <c r="X34" s="11">
        <v>15079</v>
      </c>
      <c r="Y34" s="11">
        <v>12673</v>
      </c>
      <c r="Z34" s="11">
        <v>16227</v>
      </c>
      <c r="AA34" s="11">
        <v>15994</v>
      </c>
      <c r="AB34" s="11">
        <v>10762</v>
      </c>
      <c r="AC34" s="11">
        <v>10026</v>
      </c>
      <c r="AD34" s="11">
        <v>10084</v>
      </c>
      <c r="AE34" s="11">
        <v>10363</v>
      </c>
      <c r="AF34" s="11">
        <v>11654</v>
      </c>
      <c r="AG34" s="11">
        <v>14645</v>
      </c>
      <c r="AH34" s="11">
        <v>12531</v>
      </c>
      <c r="AI34" s="11">
        <v>12352</v>
      </c>
      <c r="AJ34" s="11">
        <v>12657</v>
      </c>
      <c r="AK34" s="11">
        <v>8455</v>
      </c>
    </row>
    <row r="35" spans="1:37" x14ac:dyDescent="0.25">
      <c r="A35" t="s">
        <v>370</v>
      </c>
      <c r="B35" s="11">
        <v>4248</v>
      </c>
      <c r="C35" s="11">
        <v>4419</v>
      </c>
      <c r="D35" s="11">
        <v>5373</v>
      </c>
      <c r="E35" s="11">
        <v>16999</v>
      </c>
      <c r="F35" s="11">
        <v>16834</v>
      </c>
      <c r="G35" s="11">
        <v>14507</v>
      </c>
      <c r="H35" s="11">
        <v>14491</v>
      </c>
      <c r="I35" s="11">
        <v>12360</v>
      </c>
      <c r="J35" s="11">
        <v>10790</v>
      </c>
      <c r="K35" s="11">
        <v>6706</v>
      </c>
      <c r="L35" s="11">
        <v>6753</v>
      </c>
      <c r="M35" s="11">
        <v>6799</v>
      </c>
      <c r="N35" s="11">
        <v>7368</v>
      </c>
      <c r="O35" s="11">
        <v>7312</v>
      </c>
      <c r="P35" s="11">
        <v>6505</v>
      </c>
      <c r="Q35" s="11">
        <v>5669</v>
      </c>
      <c r="R35" s="11">
        <v>5817</v>
      </c>
      <c r="S35" s="11">
        <v>6340</v>
      </c>
      <c r="T35" s="11">
        <v>7293</v>
      </c>
      <c r="U35" s="11">
        <v>6908</v>
      </c>
      <c r="V35" s="11">
        <v>5364</v>
      </c>
      <c r="W35" s="11">
        <v>4586</v>
      </c>
      <c r="X35" s="11">
        <v>4453</v>
      </c>
      <c r="Y35" s="11">
        <v>3742</v>
      </c>
      <c r="Z35" s="11">
        <v>4874</v>
      </c>
      <c r="AA35" s="11">
        <v>4772</v>
      </c>
      <c r="AB35" s="11">
        <v>3299</v>
      </c>
      <c r="AC35" s="11">
        <v>2933</v>
      </c>
      <c r="AD35" s="11">
        <v>3061</v>
      </c>
      <c r="AE35" s="11">
        <v>3148</v>
      </c>
      <c r="AF35" s="11">
        <v>3589</v>
      </c>
      <c r="AG35" s="11">
        <v>4510</v>
      </c>
      <c r="AH35" s="11">
        <v>3941</v>
      </c>
      <c r="AI35" s="11">
        <v>3721</v>
      </c>
      <c r="AJ35" s="11">
        <v>3819</v>
      </c>
      <c r="AK35" s="11">
        <v>2597</v>
      </c>
    </row>
    <row r="36" spans="1:37" x14ac:dyDescent="0.25">
      <c r="A36" t="s">
        <v>371</v>
      </c>
      <c r="B36" s="11">
        <v>29767</v>
      </c>
      <c r="C36" s="11">
        <v>29975</v>
      </c>
      <c r="D36" s="11">
        <v>34946</v>
      </c>
      <c r="E36" s="11">
        <v>124458</v>
      </c>
      <c r="F36" s="11">
        <v>114806</v>
      </c>
      <c r="G36" s="11">
        <v>95131</v>
      </c>
      <c r="H36" s="11">
        <v>88798</v>
      </c>
      <c r="I36" s="11">
        <v>74182</v>
      </c>
      <c r="J36" s="11">
        <v>65093</v>
      </c>
      <c r="K36" s="11">
        <v>43286</v>
      </c>
      <c r="L36" s="11">
        <v>45654</v>
      </c>
      <c r="M36" s="11">
        <v>48995</v>
      </c>
      <c r="N36" s="11">
        <v>53720</v>
      </c>
      <c r="O36" s="11">
        <v>50868</v>
      </c>
      <c r="P36" s="11">
        <v>44861</v>
      </c>
      <c r="Q36" s="11">
        <v>40146</v>
      </c>
      <c r="R36" s="11">
        <v>41902</v>
      </c>
      <c r="S36" s="11">
        <v>46461</v>
      </c>
      <c r="T36" s="11">
        <v>45339</v>
      </c>
      <c r="U36" s="11">
        <v>42709</v>
      </c>
      <c r="V36" s="11">
        <v>34647</v>
      </c>
      <c r="W36" s="11">
        <v>30481</v>
      </c>
      <c r="X36" s="11">
        <v>29457</v>
      </c>
      <c r="Y36" s="11">
        <v>26312</v>
      </c>
      <c r="Z36" s="11">
        <v>34267</v>
      </c>
      <c r="AA36" s="11">
        <v>33063</v>
      </c>
      <c r="AB36" s="11">
        <v>23690</v>
      </c>
      <c r="AC36" s="11">
        <v>20998</v>
      </c>
      <c r="AD36" s="11">
        <v>20617</v>
      </c>
      <c r="AE36" s="11">
        <v>21616</v>
      </c>
      <c r="AF36" s="11">
        <v>23246</v>
      </c>
      <c r="AG36" s="11">
        <v>28356</v>
      </c>
      <c r="AH36" s="11">
        <v>23953</v>
      </c>
      <c r="AI36" s="11">
        <v>23547</v>
      </c>
      <c r="AJ36" s="11">
        <v>24068</v>
      </c>
      <c r="AK36" s="11">
        <v>18521</v>
      </c>
    </row>
    <row r="37" spans="1:37" x14ac:dyDescent="0.25">
      <c r="A37" t="s">
        <v>372</v>
      </c>
      <c r="B37" s="11">
        <v>22494</v>
      </c>
      <c r="C37" s="11">
        <v>22994</v>
      </c>
      <c r="D37" s="11">
        <v>27836</v>
      </c>
      <c r="E37" s="11">
        <v>94725</v>
      </c>
      <c r="F37" s="11">
        <v>87778</v>
      </c>
      <c r="G37" s="11">
        <v>71247</v>
      </c>
      <c r="H37" s="11">
        <v>67958</v>
      </c>
      <c r="I37" s="11">
        <v>57791</v>
      </c>
      <c r="J37" s="11">
        <v>49841</v>
      </c>
      <c r="K37" s="11">
        <v>31404</v>
      </c>
      <c r="L37" s="11">
        <v>34291</v>
      </c>
      <c r="M37" s="11">
        <v>37417</v>
      </c>
      <c r="N37" s="11">
        <v>41012</v>
      </c>
      <c r="O37" s="11">
        <v>38580</v>
      </c>
      <c r="P37" s="11">
        <v>33491</v>
      </c>
      <c r="Q37" s="11">
        <v>30305</v>
      </c>
      <c r="R37" s="11">
        <v>32711</v>
      </c>
      <c r="S37" s="11">
        <v>36521</v>
      </c>
      <c r="T37" s="11">
        <v>35679</v>
      </c>
      <c r="U37" s="11">
        <v>33805</v>
      </c>
      <c r="V37" s="11">
        <v>26540</v>
      </c>
      <c r="W37" s="11">
        <v>22942</v>
      </c>
      <c r="X37" s="11">
        <v>22350</v>
      </c>
      <c r="Y37" s="11">
        <v>19006</v>
      </c>
      <c r="Z37" s="11">
        <v>24787</v>
      </c>
      <c r="AA37" s="11">
        <v>24629</v>
      </c>
      <c r="AB37" s="11">
        <v>16305</v>
      </c>
      <c r="AC37" s="11">
        <v>15049</v>
      </c>
      <c r="AD37" s="11">
        <v>14867</v>
      </c>
      <c r="AE37" s="11">
        <v>15642</v>
      </c>
      <c r="AF37" s="11">
        <v>17334</v>
      </c>
      <c r="AG37" s="11">
        <v>22267</v>
      </c>
      <c r="AH37" s="11">
        <v>18704</v>
      </c>
      <c r="AI37" s="11">
        <v>18461</v>
      </c>
      <c r="AJ37" s="11">
        <v>19082</v>
      </c>
      <c r="AK37" s="11">
        <v>12729</v>
      </c>
    </row>
    <row r="38" spans="1:37" x14ac:dyDescent="0.25">
      <c r="A38" t="s">
        <v>373</v>
      </c>
      <c r="B38" s="11">
        <v>23247</v>
      </c>
      <c r="C38" s="11">
        <v>23583</v>
      </c>
      <c r="D38" s="11">
        <v>27090</v>
      </c>
      <c r="E38" s="11">
        <v>96532</v>
      </c>
      <c r="F38" s="11">
        <v>89563</v>
      </c>
      <c r="G38" s="11">
        <v>73325</v>
      </c>
      <c r="H38" s="11">
        <v>69960</v>
      </c>
      <c r="I38" s="11">
        <v>60555</v>
      </c>
      <c r="J38" s="11">
        <v>53288</v>
      </c>
      <c r="K38" s="11">
        <v>33992</v>
      </c>
      <c r="L38" s="11">
        <v>36711</v>
      </c>
      <c r="M38" s="11">
        <v>38991</v>
      </c>
      <c r="N38" s="11">
        <v>42754</v>
      </c>
      <c r="O38" s="11">
        <v>40540</v>
      </c>
      <c r="P38" s="11">
        <v>33919</v>
      </c>
      <c r="Q38" s="11">
        <v>31624</v>
      </c>
      <c r="R38" s="11">
        <v>33145</v>
      </c>
      <c r="S38" s="11">
        <v>36603</v>
      </c>
      <c r="T38" s="11">
        <v>35417</v>
      </c>
      <c r="U38" s="11">
        <v>34689</v>
      </c>
      <c r="V38" s="11">
        <v>26672</v>
      </c>
      <c r="W38" s="11">
        <v>22746</v>
      </c>
      <c r="X38" s="11">
        <v>21993</v>
      </c>
      <c r="Y38" s="11">
        <v>18087</v>
      </c>
      <c r="Z38" s="11">
        <v>24028</v>
      </c>
      <c r="AA38" s="11">
        <v>23327</v>
      </c>
      <c r="AB38" s="11">
        <v>18401</v>
      </c>
      <c r="AC38" s="11">
        <v>15825</v>
      </c>
      <c r="AD38" s="11">
        <v>16142</v>
      </c>
      <c r="AE38" s="11">
        <v>16609</v>
      </c>
      <c r="AF38" s="11">
        <v>19146</v>
      </c>
      <c r="AG38" s="11">
        <v>22942</v>
      </c>
      <c r="AH38" s="11">
        <v>16815</v>
      </c>
      <c r="AI38" s="11">
        <v>15604</v>
      </c>
      <c r="AJ38" s="11">
        <v>16872</v>
      </c>
      <c r="AK38" s="11">
        <v>13110</v>
      </c>
    </row>
    <row r="39" spans="1:37" x14ac:dyDescent="0.25">
      <c r="A39" t="s">
        <v>374</v>
      </c>
      <c r="B39" s="11">
        <v>133</v>
      </c>
      <c r="C39" s="11">
        <v>142</v>
      </c>
      <c r="D39" s="11">
        <v>149</v>
      </c>
      <c r="E39" s="11">
        <v>456</v>
      </c>
      <c r="F39" s="11">
        <v>384</v>
      </c>
      <c r="G39" s="11">
        <v>319</v>
      </c>
      <c r="H39" s="11">
        <v>314</v>
      </c>
      <c r="I39" s="11">
        <v>269</v>
      </c>
      <c r="J39" s="11">
        <v>217</v>
      </c>
      <c r="K39" s="11">
        <v>141</v>
      </c>
      <c r="L39" s="11">
        <v>124</v>
      </c>
      <c r="M39" s="11">
        <v>173</v>
      </c>
      <c r="N39" s="11">
        <v>222</v>
      </c>
      <c r="O39" s="11">
        <v>259</v>
      </c>
      <c r="P39" s="11">
        <v>208</v>
      </c>
      <c r="Q39" s="11">
        <v>138</v>
      </c>
      <c r="R39" s="11">
        <v>160</v>
      </c>
      <c r="S39" s="11">
        <v>183</v>
      </c>
      <c r="T39" s="11">
        <v>222</v>
      </c>
      <c r="U39" s="11">
        <v>162</v>
      </c>
      <c r="V39" s="11">
        <v>116</v>
      </c>
      <c r="W39" s="11">
        <v>84</v>
      </c>
      <c r="X39" s="11">
        <v>98</v>
      </c>
      <c r="Y39" s="11">
        <v>83</v>
      </c>
      <c r="Z39" s="11">
        <v>100</v>
      </c>
      <c r="AA39" s="11">
        <v>111</v>
      </c>
      <c r="AB39" s="11">
        <v>64</v>
      </c>
      <c r="AC39" s="11">
        <v>63</v>
      </c>
      <c r="AD39" s="11">
        <v>51</v>
      </c>
      <c r="AE39" s="11">
        <v>74</v>
      </c>
      <c r="AF39" s="11">
        <v>69</v>
      </c>
      <c r="AG39" s="11">
        <v>111</v>
      </c>
      <c r="AH39" s="11">
        <v>81</v>
      </c>
      <c r="AI39" s="11">
        <v>72</v>
      </c>
      <c r="AJ39" s="11">
        <v>82</v>
      </c>
      <c r="AK39" s="11">
        <v>44</v>
      </c>
    </row>
    <row r="40" spans="1:37" x14ac:dyDescent="0.25">
      <c r="A40" t="s">
        <v>375</v>
      </c>
      <c r="B40" s="11">
        <v>242</v>
      </c>
      <c r="C40" s="11">
        <v>246</v>
      </c>
      <c r="D40" s="11">
        <v>320</v>
      </c>
      <c r="E40" s="11">
        <v>1153</v>
      </c>
      <c r="F40" s="11">
        <v>991</v>
      </c>
      <c r="G40" s="11">
        <v>767</v>
      </c>
      <c r="H40" s="11">
        <v>729</v>
      </c>
      <c r="I40" s="11">
        <v>598</v>
      </c>
      <c r="J40" s="11">
        <v>511</v>
      </c>
      <c r="K40" s="11">
        <v>322</v>
      </c>
      <c r="L40" s="11">
        <v>403</v>
      </c>
      <c r="M40" s="11">
        <v>378</v>
      </c>
      <c r="N40" s="11">
        <v>495</v>
      </c>
      <c r="O40" s="11">
        <v>412</v>
      </c>
      <c r="P40" s="11">
        <v>312</v>
      </c>
      <c r="Q40" s="11">
        <v>346</v>
      </c>
      <c r="R40" s="11">
        <v>424</v>
      </c>
      <c r="S40" s="11">
        <v>448</v>
      </c>
      <c r="T40" s="11">
        <v>398</v>
      </c>
      <c r="U40" s="11">
        <v>373</v>
      </c>
      <c r="V40" s="11">
        <v>282</v>
      </c>
      <c r="W40" s="11">
        <v>242</v>
      </c>
      <c r="X40" s="11">
        <v>226</v>
      </c>
      <c r="Y40" s="11">
        <v>184</v>
      </c>
      <c r="Z40" s="11">
        <v>263</v>
      </c>
      <c r="AA40" s="11">
        <v>273</v>
      </c>
      <c r="AB40" s="11">
        <v>191</v>
      </c>
      <c r="AC40" s="11">
        <v>173</v>
      </c>
      <c r="AD40" s="11">
        <v>163</v>
      </c>
      <c r="AE40" s="11">
        <v>166</v>
      </c>
      <c r="AF40" s="11">
        <v>181</v>
      </c>
      <c r="AG40" s="11">
        <v>246</v>
      </c>
      <c r="AH40" s="11">
        <v>164</v>
      </c>
      <c r="AI40" s="11">
        <v>169</v>
      </c>
      <c r="AJ40" s="11">
        <v>185</v>
      </c>
      <c r="AK40" s="11">
        <v>118</v>
      </c>
    </row>
    <row r="41" spans="1:37" x14ac:dyDescent="0.25">
      <c r="A41" t="s">
        <v>376</v>
      </c>
      <c r="B41" s="11">
        <v>441</v>
      </c>
      <c r="C41" s="11">
        <v>460</v>
      </c>
      <c r="D41" s="11">
        <v>514</v>
      </c>
      <c r="E41" s="11">
        <v>1681</v>
      </c>
      <c r="F41" s="11">
        <v>1511</v>
      </c>
      <c r="G41" s="11">
        <v>1206</v>
      </c>
      <c r="H41" s="11">
        <v>1113</v>
      </c>
      <c r="I41" s="11">
        <v>930</v>
      </c>
      <c r="J41" s="11">
        <v>806</v>
      </c>
      <c r="K41" s="11">
        <v>490</v>
      </c>
      <c r="L41" s="11">
        <v>638</v>
      </c>
      <c r="M41" s="11">
        <v>703</v>
      </c>
      <c r="N41" s="11">
        <v>787</v>
      </c>
      <c r="O41" s="11">
        <v>744</v>
      </c>
      <c r="P41" s="11">
        <v>638</v>
      </c>
      <c r="Q41" s="11">
        <v>554</v>
      </c>
      <c r="R41" s="11">
        <v>640</v>
      </c>
      <c r="S41" s="11">
        <v>772</v>
      </c>
      <c r="T41" s="11">
        <v>776</v>
      </c>
      <c r="U41" s="11">
        <v>720</v>
      </c>
      <c r="V41" s="11">
        <v>539</v>
      </c>
      <c r="W41" s="11">
        <v>460</v>
      </c>
      <c r="X41" s="11">
        <v>420</v>
      </c>
      <c r="Y41" s="11">
        <v>370</v>
      </c>
      <c r="Z41" s="11">
        <v>466</v>
      </c>
      <c r="AA41" s="11">
        <v>456</v>
      </c>
      <c r="AB41" s="11">
        <v>290</v>
      </c>
      <c r="AC41" s="11">
        <v>262</v>
      </c>
      <c r="AD41" s="11">
        <v>267</v>
      </c>
      <c r="AE41" s="11">
        <v>290</v>
      </c>
      <c r="AF41" s="11">
        <v>342</v>
      </c>
      <c r="AG41" s="11">
        <v>440</v>
      </c>
      <c r="AH41" s="11">
        <v>354</v>
      </c>
      <c r="AI41" s="11">
        <v>326</v>
      </c>
      <c r="AJ41" s="11">
        <v>327</v>
      </c>
      <c r="AK41" s="11">
        <v>207</v>
      </c>
    </row>
    <row r="42" spans="1:37" x14ac:dyDescent="0.25">
      <c r="A42" t="s">
        <v>377</v>
      </c>
      <c r="B42" s="11">
        <v>533</v>
      </c>
      <c r="C42" s="11">
        <v>608</v>
      </c>
      <c r="D42" s="11">
        <v>608</v>
      </c>
      <c r="E42" s="11">
        <v>1914</v>
      </c>
      <c r="F42" s="11">
        <v>1749</v>
      </c>
      <c r="G42" s="11">
        <v>1463</v>
      </c>
      <c r="H42" s="11">
        <v>1405</v>
      </c>
      <c r="I42" s="11">
        <v>1234</v>
      </c>
      <c r="J42" s="11">
        <v>1111</v>
      </c>
      <c r="K42" s="11">
        <v>648</v>
      </c>
      <c r="L42" s="11">
        <v>874</v>
      </c>
      <c r="M42" s="11">
        <v>1059</v>
      </c>
      <c r="N42" s="11">
        <v>996</v>
      </c>
      <c r="O42" s="11">
        <v>1015</v>
      </c>
      <c r="P42" s="11">
        <v>785</v>
      </c>
      <c r="Q42" s="11">
        <v>639</v>
      </c>
      <c r="R42" s="11">
        <v>724</v>
      </c>
      <c r="S42" s="11">
        <v>878</v>
      </c>
      <c r="T42" s="11">
        <v>864</v>
      </c>
      <c r="U42" s="11">
        <v>802</v>
      </c>
      <c r="V42" s="11">
        <v>647</v>
      </c>
      <c r="W42" s="11">
        <v>491</v>
      </c>
      <c r="X42" s="11">
        <v>515</v>
      </c>
      <c r="Y42" s="11">
        <v>460</v>
      </c>
      <c r="Z42" s="11">
        <v>622</v>
      </c>
      <c r="AA42" s="11">
        <v>631</v>
      </c>
      <c r="AB42" s="11">
        <v>405</v>
      </c>
      <c r="AC42" s="11">
        <v>337</v>
      </c>
      <c r="AD42" s="11">
        <v>314</v>
      </c>
      <c r="AE42" s="11">
        <v>368</v>
      </c>
      <c r="AF42" s="11">
        <v>458</v>
      </c>
      <c r="AG42" s="11">
        <v>626</v>
      </c>
      <c r="AH42" s="11">
        <v>492</v>
      </c>
      <c r="AI42" s="11">
        <v>444</v>
      </c>
      <c r="AJ42" s="11">
        <v>484</v>
      </c>
      <c r="AK42" s="11">
        <v>338</v>
      </c>
    </row>
    <row r="43" spans="1:37" x14ac:dyDescent="0.25">
      <c r="A43" t="s">
        <v>378</v>
      </c>
      <c r="B43" s="11">
        <v>393</v>
      </c>
      <c r="C43" s="11">
        <v>392</v>
      </c>
      <c r="D43" s="11">
        <v>460</v>
      </c>
      <c r="E43" s="11">
        <v>1414</v>
      </c>
      <c r="F43" s="11">
        <v>1269</v>
      </c>
      <c r="G43" s="11">
        <v>997</v>
      </c>
      <c r="H43" s="11">
        <v>929</v>
      </c>
      <c r="I43" s="11">
        <v>821</v>
      </c>
      <c r="J43" s="11">
        <v>681</v>
      </c>
      <c r="K43" s="11">
        <v>401</v>
      </c>
      <c r="L43" s="11">
        <v>451</v>
      </c>
      <c r="M43" s="11">
        <v>577</v>
      </c>
      <c r="N43" s="11">
        <v>647</v>
      </c>
      <c r="O43" s="11">
        <v>628</v>
      </c>
      <c r="P43" s="11">
        <v>546</v>
      </c>
      <c r="Q43" s="11">
        <v>444</v>
      </c>
      <c r="R43" s="11">
        <v>486</v>
      </c>
      <c r="S43" s="11">
        <v>488</v>
      </c>
      <c r="T43" s="11">
        <v>489</v>
      </c>
      <c r="U43" s="11">
        <v>494</v>
      </c>
      <c r="V43" s="11">
        <v>364</v>
      </c>
      <c r="W43" s="11">
        <v>305</v>
      </c>
      <c r="X43" s="11">
        <v>285</v>
      </c>
      <c r="Y43" s="11">
        <v>279</v>
      </c>
      <c r="Z43" s="11">
        <v>395</v>
      </c>
      <c r="AA43" s="11">
        <v>390</v>
      </c>
      <c r="AB43" s="11">
        <v>247</v>
      </c>
      <c r="AC43" s="11">
        <v>251</v>
      </c>
      <c r="AD43" s="11">
        <v>226</v>
      </c>
      <c r="AE43" s="11">
        <v>224</v>
      </c>
      <c r="AF43" s="11">
        <v>263</v>
      </c>
      <c r="AG43" s="11">
        <v>355</v>
      </c>
      <c r="AH43" s="11">
        <v>273</v>
      </c>
      <c r="AI43" s="11">
        <v>273</v>
      </c>
      <c r="AJ43" s="11">
        <v>291</v>
      </c>
      <c r="AK43" s="11">
        <v>181</v>
      </c>
    </row>
    <row r="44" spans="1:37" x14ac:dyDescent="0.25">
      <c r="A44" t="s">
        <v>379</v>
      </c>
      <c r="B44" s="11">
        <v>264</v>
      </c>
      <c r="C44" s="11">
        <v>243</v>
      </c>
      <c r="D44" s="11">
        <v>313</v>
      </c>
      <c r="E44" s="11">
        <v>1026</v>
      </c>
      <c r="F44" s="11">
        <v>860</v>
      </c>
      <c r="G44" s="11">
        <v>682</v>
      </c>
      <c r="H44" s="11">
        <v>668</v>
      </c>
      <c r="I44" s="11">
        <v>552</v>
      </c>
      <c r="J44" s="11">
        <v>461</v>
      </c>
      <c r="K44" s="11">
        <v>325</v>
      </c>
      <c r="L44" s="11">
        <v>358</v>
      </c>
      <c r="M44" s="11">
        <v>471</v>
      </c>
      <c r="N44" s="11">
        <v>520</v>
      </c>
      <c r="O44" s="11">
        <v>429</v>
      </c>
      <c r="P44" s="11">
        <v>381</v>
      </c>
      <c r="Q44" s="11">
        <v>321</v>
      </c>
      <c r="R44" s="11">
        <v>365</v>
      </c>
      <c r="S44" s="11">
        <v>364</v>
      </c>
      <c r="T44" s="11">
        <v>374</v>
      </c>
      <c r="U44" s="11">
        <v>357</v>
      </c>
      <c r="V44" s="11">
        <v>237</v>
      </c>
      <c r="W44" s="11">
        <v>228</v>
      </c>
      <c r="X44" s="11">
        <v>237</v>
      </c>
      <c r="Y44" s="11">
        <v>192</v>
      </c>
      <c r="Z44" s="11">
        <v>272</v>
      </c>
      <c r="AA44" s="11">
        <v>259</v>
      </c>
      <c r="AB44" s="11">
        <v>173</v>
      </c>
      <c r="AC44" s="11">
        <v>132</v>
      </c>
      <c r="AD44" s="11">
        <v>131</v>
      </c>
      <c r="AE44" s="11">
        <v>155</v>
      </c>
      <c r="AF44" s="11">
        <v>175</v>
      </c>
      <c r="AG44" s="11">
        <v>233</v>
      </c>
      <c r="AH44" s="11">
        <v>161</v>
      </c>
      <c r="AI44" s="11">
        <v>159</v>
      </c>
      <c r="AJ44" s="11">
        <v>162</v>
      </c>
      <c r="AK44" s="11">
        <v>116</v>
      </c>
    </row>
    <row r="45" spans="1:37" x14ac:dyDescent="0.25">
      <c r="A45" t="s">
        <v>380</v>
      </c>
      <c r="B45" s="11">
        <v>1655</v>
      </c>
      <c r="C45" s="11">
        <v>1673</v>
      </c>
      <c r="D45" s="11">
        <v>2044</v>
      </c>
      <c r="E45" s="11">
        <v>7911</v>
      </c>
      <c r="F45" s="11">
        <v>7091</v>
      </c>
      <c r="G45" s="11">
        <v>5508</v>
      </c>
      <c r="H45" s="11">
        <v>5118</v>
      </c>
      <c r="I45" s="11">
        <v>4335</v>
      </c>
      <c r="J45" s="11">
        <v>3753</v>
      </c>
      <c r="K45" s="11">
        <v>2198</v>
      </c>
      <c r="L45" s="11">
        <v>2405</v>
      </c>
      <c r="M45" s="11">
        <v>2717</v>
      </c>
      <c r="N45" s="11">
        <v>2950</v>
      </c>
      <c r="O45" s="11">
        <v>2697</v>
      </c>
      <c r="P45" s="11">
        <v>2397</v>
      </c>
      <c r="Q45" s="11">
        <v>2296</v>
      </c>
      <c r="R45" s="11">
        <v>2660</v>
      </c>
      <c r="S45" s="11">
        <v>3094</v>
      </c>
      <c r="T45" s="11">
        <v>2632</v>
      </c>
      <c r="U45" s="11">
        <v>2408</v>
      </c>
      <c r="V45" s="11">
        <v>1885</v>
      </c>
      <c r="W45" s="11">
        <v>1677</v>
      </c>
      <c r="X45" s="11">
        <v>1742</v>
      </c>
      <c r="Y45" s="11">
        <v>1408</v>
      </c>
      <c r="Z45" s="11">
        <v>1709</v>
      </c>
      <c r="AA45" s="11">
        <v>1697</v>
      </c>
      <c r="AB45" s="11">
        <v>1096</v>
      </c>
      <c r="AC45" s="11">
        <v>1068</v>
      </c>
      <c r="AD45" s="11">
        <v>1064</v>
      </c>
      <c r="AE45" s="11">
        <v>1107</v>
      </c>
      <c r="AF45" s="11">
        <v>1178</v>
      </c>
      <c r="AG45" s="11">
        <v>1615</v>
      </c>
      <c r="AH45" s="11">
        <v>1378</v>
      </c>
      <c r="AI45" s="11">
        <v>1422</v>
      </c>
      <c r="AJ45" s="11">
        <v>1428</v>
      </c>
      <c r="AK45" s="11">
        <v>923</v>
      </c>
    </row>
    <row r="46" spans="1:37" x14ac:dyDescent="0.25">
      <c r="A46" t="s">
        <v>381</v>
      </c>
      <c r="B46" s="11">
        <v>2655</v>
      </c>
      <c r="C46" s="11">
        <v>2783</v>
      </c>
      <c r="D46" s="11">
        <v>3141</v>
      </c>
      <c r="E46" s="11">
        <v>10373</v>
      </c>
      <c r="F46" s="11">
        <v>9119</v>
      </c>
      <c r="G46" s="11">
        <v>7176</v>
      </c>
      <c r="H46" s="11">
        <v>6737</v>
      </c>
      <c r="I46" s="11">
        <v>5711</v>
      </c>
      <c r="J46" s="11">
        <v>4806</v>
      </c>
      <c r="K46" s="11">
        <v>3007</v>
      </c>
      <c r="L46" s="11">
        <v>3605</v>
      </c>
      <c r="M46" s="11">
        <v>4306</v>
      </c>
      <c r="N46" s="11">
        <v>4702</v>
      </c>
      <c r="O46" s="11">
        <v>4577</v>
      </c>
      <c r="P46" s="11">
        <v>3823</v>
      </c>
      <c r="Q46" s="11">
        <v>3279</v>
      </c>
      <c r="R46" s="11">
        <v>3600</v>
      </c>
      <c r="S46" s="11">
        <v>4148</v>
      </c>
      <c r="T46" s="11">
        <v>3779</v>
      </c>
      <c r="U46" s="11">
        <v>3612</v>
      </c>
      <c r="V46" s="11">
        <v>2796</v>
      </c>
      <c r="W46" s="11">
        <v>2344</v>
      </c>
      <c r="X46" s="11">
        <v>2326</v>
      </c>
      <c r="Y46" s="11">
        <v>2034</v>
      </c>
      <c r="Z46" s="11">
        <v>2729</v>
      </c>
      <c r="AA46" s="11">
        <v>2824</v>
      </c>
      <c r="AB46" s="11">
        <v>1829</v>
      </c>
      <c r="AC46" s="11">
        <v>1581</v>
      </c>
      <c r="AD46" s="11">
        <v>1492</v>
      </c>
      <c r="AE46" s="11">
        <v>1655</v>
      </c>
      <c r="AF46" s="11">
        <v>1787</v>
      </c>
      <c r="AG46" s="11">
        <v>2404</v>
      </c>
      <c r="AH46" s="11">
        <v>1951</v>
      </c>
      <c r="AI46" s="11">
        <v>1916</v>
      </c>
      <c r="AJ46" s="11">
        <v>2068</v>
      </c>
      <c r="AK46" s="11">
        <v>1335</v>
      </c>
    </row>
    <row r="47" spans="1:37" x14ac:dyDescent="0.25">
      <c r="A47" t="s">
        <v>382</v>
      </c>
      <c r="B47" s="11">
        <v>142</v>
      </c>
      <c r="C47" s="11">
        <v>139</v>
      </c>
      <c r="D47" s="11">
        <v>157</v>
      </c>
      <c r="E47" s="11">
        <v>562</v>
      </c>
      <c r="F47" s="11">
        <v>489</v>
      </c>
      <c r="G47" s="11">
        <v>385</v>
      </c>
      <c r="H47" s="11">
        <v>339</v>
      </c>
      <c r="I47" s="11">
        <v>291</v>
      </c>
      <c r="J47" s="11">
        <v>272</v>
      </c>
      <c r="K47" s="11">
        <v>146</v>
      </c>
      <c r="L47" s="11">
        <v>200</v>
      </c>
      <c r="M47" s="11">
        <v>233</v>
      </c>
      <c r="N47" s="11">
        <v>279</v>
      </c>
      <c r="O47" s="11">
        <v>249</v>
      </c>
      <c r="P47" s="11">
        <v>234</v>
      </c>
      <c r="Q47" s="11">
        <v>182</v>
      </c>
      <c r="R47" s="11">
        <v>247</v>
      </c>
      <c r="S47" s="11">
        <v>264</v>
      </c>
      <c r="T47" s="11">
        <v>215</v>
      </c>
      <c r="U47" s="11">
        <v>208</v>
      </c>
      <c r="V47" s="11">
        <v>137</v>
      </c>
      <c r="W47" s="11">
        <v>103</v>
      </c>
      <c r="X47" s="11">
        <v>96</v>
      </c>
      <c r="Y47" s="11">
        <v>103</v>
      </c>
      <c r="Z47" s="11">
        <v>151</v>
      </c>
      <c r="AA47" s="11">
        <v>152</v>
      </c>
      <c r="AB47" s="11">
        <v>104</v>
      </c>
      <c r="AC47" s="11">
        <v>94</v>
      </c>
      <c r="AD47" s="11">
        <v>89</v>
      </c>
      <c r="AE47" s="11">
        <v>80</v>
      </c>
      <c r="AF47" s="11">
        <v>106</v>
      </c>
      <c r="AG47" s="11">
        <v>144</v>
      </c>
      <c r="AH47" s="11">
        <v>95</v>
      </c>
      <c r="AI47" s="11">
        <v>84</v>
      </c>
      <c r="AJ47" s="11">
        <v>95</v>
      </c>
      <c r="AK47" s="11">
        <v>68</v>
      </c>
    </row>
    <row r="48" spans="1:37" x14ac:dyDescent="0.25">
      <c r="A48" t="s">
        <v>383</v>
      </c>
      <c r="B48" s="11">
        <v>750</v>
      </c>
      <c r="C48" s="11">
        <v>745</v>
      </c>
      <c r="D48" s="11">
        <v>932</v>
      </c>
      <c r="E48" s="11">
        <v>3311</v>
      </c>
      <c r="F48" s="11">
        <v>3014</v>
      </c>
      <c r="G48" s="11">
        <v>2252</v>
      </c>
      <c r="H48" s="11">
        <v>2141</v>
      </c>
      <c r="I48" s="11">
        <v>1770</v>
      </c>
      <c r="J48" s="11">
        <v>1523</v>
      </c>
      <c r="K48" s="11">
        <v>887</v>
      </c>
      <c r="L48" s="11">
        <v>1019</v>
      </c>
      <c r="M48" s="11">
        <v>1140</v>
      </c>
      <c r="N48" s="11">
        <v>1296</v>
      </c>
      <c r="O48" s="11">
        <v>1225</v>
      </c>
      <c r="P48" s="11">
        <v>1117</v>
      </c>
      <c r="Q48" s="11">
        <v>1018</v>
      </c>
      <c r="R48" s="11">
        <v>1126</v>
      </c>
      <c r="S48" s="11">
        <v>1118</v>
      </c>
      <c r="T48" s="11">
        <v>1048</v>
      </c>
      <c r="U48" s="11">
        <v>953</v>
      </c>
      <c r="V48" s="11">
        <v>760</v>
      </c>
      <c r="W48" s="11">
        <v>672</v>
      </c>
      <c r="X48" s="11">
        <v>615</v>
      </c>
      <c r="Y48" s="11">
        <v>603</v>
      </c>
      <c r="Z48" s="11">
        <v>829</v>
      </c>
      <c r="AA48" s="11">
        <v>857</v>
      </c>
      <c r="AB48" s="11">
        <v>590</v>
      </c>
      <c r="AC48" s="11">
        <v>520</v>
      </c>
      <c r="AD48" s="11">
        <v>464</v>
      </c>
      <c r="AE48" s="11">
        <v>499</v>
      </c>
      <c r="AF48" s="11">
        <v>543</v>
      </c>
      <c r="AG48" s="11">
        <v>701</v>
      </c>
      <c r="AH48" s="11">
        <v>551</v>
      </c>
      <c r="AI48" s="11">
        <v>523</v>
      </c>
      <c r="AJ48" s="11">
        <v>546</v>
      </c>
      <c r="AK48" s="11">
        <v>392</v>
      </c>
    </row>
    <row r="49" spans="1:37" x14ac:dyDescent="0.25">
      <c r="A49" t="s">
        <v>384</v>
      </c>
      <c r="B49" s="11">
        <v>556</v>
      </c>
      <c r="C49" s="11">
        <v>550</v>
      </c>
      <c r="D49" s="11">
        <v>637</v>
      </c>
      <c r="E49" s="11">
        <v>2619</v>
      </c>
      <c r="F49" s="11">
        <v>2287</v>
      </c>
      <c r="G49" s="11">
        <v>1687</v>
      </c>
      <c r="H49" s="11">
        <v>1561</v>
      </c>
      <c r="I49" s="11">
        <v>1293</v>
      </c>
      <c r="J49" s="11">
        <v>1052</v>
      </c>
      <c r="K49" s="11">
        <v>637</v>
      </c>
      <c r="L49" s="11">
        <v>706</v>
      </c>
      <c r="M49" s="11">
        <v>827</v>
      </c>
      <c r="N49" s="11">
        <v>902</v>
      </c>
      <c r="O49" s="11">
        <v>894</v>
      </c>
      <c r="P49" s="11">
        <v>784</v>
      </c>
      <c r="Q49" s="11">
        <v>637</v>
      </c>
      <c r="R49" s="11">
        <v>734</v>
      </c>
      <c r="S49" s="11">
        <v>773</v>
      </c>
      <c r="T49" s="11">
        <v>763</v>
      </c>
      <c r="U49" s="11">
        <v>709</v>
      </c>
      <c r="V49" s="11">
        <v>586</v>
      </c>
      <c r="W49" s="11">
        <v>536</v>
      </c>
      <c r="X49" s="11">
        <v>502</v>
      </c>
      <c r="Y49" s="11">
        <v>429</v>
      </c>
      <c r="Z49" s="11">
        <v>561</v>
      </c>
      <c r="AA49" s="11">
        <v>559</v>
      </c>
      <c r="AB49" s="11">
        <v>381</v>
      </c>
      <c r="AC49" s="11">
        <v>335</v>
      </c>
      <c r="AD49" s="11">
        <v>332</v>
      </c>
      <c r="AE49" s="11">
        <v>328</v>
      </c>
      <c r="AF49" s="11">
        <v>325</v>
      </c>
      <c r="AG49" s="11">
        <v>416</v>
      </c>
      <c r="AH49" s="11">
        <v>358</v>
      </c>
      <c r="AI49" s="11">
        <v>389</v>
      </c>
      <c r="AJ49" s="11">
        <v>379</v>
      </c>
      <c r="AK49" s="11">
        <v>245</v>
      </c>
    </row>
    <row r="50" spans="1:37" x14ac:dyDescent="0.25">
      <c r="A50" t="s">
        <v>385</v>
      </c>
      <c r="B50" s="11">
        <v>992</v>
      </c>
      <c r="C50" s="11">
        <v>1021</v>
      </c>
      <c r="D50" s="11">
        <v>1323</v>
      </c>
      <c r="E50" s="11">
        <v>3934</v>
      </c>
      <c r="F50" s="11">
        <v>3869</v>
      </c>
      <c r="G50" s="11">
        <v>3274</v>
      </c>
      <c r="H50" s="11">
        <v>3107</v>
      </c>
      <c r="I50" s="11">
        <v>2777</v>
      </c>
      <c r="J50" s="11">
        <v>2448</v>
      </c>
      <c r="K50" s="11">
        <v>1680</v>
      </c>
      <c r="L50" s="11">
        <v>1603</v>
      </c>
      <c r="M50" s="11">
        <v>1748</v>
      </c>
      <c r="N50" s="11">
        <v>1693</v>
      </c>
      <c r="O50" s="11">
        <v>1776</v>
      </c>
      <c r="P50" s="11">
        <v>1627</v>
      </c>
      <c r="Q50" s="11">
        <v>1445</v>
      </c>
      <c r="R50" s="11">
        <v>1397</v>
      </c>
      <c r="S50" s="11">
        <v>1379</v>
      </c>
      <c r="T50" s="11">
        <v>1530</v>
      </c>
      <c r="U50" s="11">
        <v>1441</v>
      </c>
      <c r="V50" s="11">
        <v>1235</v>
      </c>
      <c r="W50" s="11">
        <v>1224</v>
      </c>
      <c r="X50" s="11">
        <v>1241</v>
      </c>
      <c r="Y50" s="11">
        <v>1008</v>
      </c>
      <c r="Z50" s="11">
        <v>1250</v>
      </c>
      <c r="AA50" s="11">
        <v>1212</v>
      </c>
      <c r="AB50" s="11">
        <v>812</v>
      </c>
      <c r="AC50" s="11">
        <v>778</v>
      </c>
      <c r="AD50" s="11">
        <v>777</v>
      </c>
      <c r="AE50" s="11">
        <v>727</v>
      </c>
      <c r="AF50" s="11">
        <v>806</v>
      </c>
      <c r="AG50" s="11">
        <v>1001</v>
      </c>
      <c r="AH50" s="11">
        <v>850</v>
      </c>
      <c r="AI50" s="11">
        <v>875</v>
      </c>
      <c r="AJ50" s="11">
        <v>887</v>
      </c>
      <c r="AK50" s="11">
        <v>650</v>
      </c>
    </row>
    <row r="51" spans="1:37" x14ac:dyDescent="0.25">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row>
    <row r="52" spans="1:37" x14ac:dyDescent="0.25">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row>
    <row r="53" spans="1:37" x14ac:dyDescent="0.25">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row>
    <row r="54" spans="1:37" x14ac:dyDescent="0.25">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row>
    <row r="55" spans="1:37" x14ac:dyDescent="0.25">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row>
    <row r="56" spans="1:37" x14ac:dyDescent="0.25">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row>
    <row r="57" spans="1:37" x14ac:dyDescent="0.25">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row>
    <row r="58" spans="1:37" x14ac:dyDescent="0.25">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row>
    <row r="59" spans="1:37" x14ac:dyDescent="0.25">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row>
    <row r="60" spans="1:37" x14ac:dyDescent="0.2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row>
    <row r="61" spans="1:37" x14ac:dyDescent="0.25">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row>
    <row r="62" spans="1:37" x14ac:dyDescent="0.25">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row>
    <row r="63" spans="1:37" x14ac:dyDescent="0.25">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row>
    <row r="64" spans="1:37" x14ac:dyDescent="0.25">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row>
    <row r="65" spans="2:37" x14ac:dyDescent="0.25">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row>
    <row r="66" spans="2:37" x14ac:dyDescent="0.25">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row>
    <row r="67" spans="2:37" x14ac:dyDescent="0.25">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row>
    <row r="68" spans="2:37" x14ac:dyDescent="0.25">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row>
    <row r="69" spans="2:37" x14ac:dyDescent="0.25">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row>
    <row r="70" spans="2:37" x14ac:dyDescent="0.25">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row>
    <row r="71" spans="2:37" x14ac:dyDescent="0.25">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row>
    <row r="72" spans="2:37" x14ac:dyDescent="0.25">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row>
    <row r="73" spans="2:37" x14ac:dyDescent="0.25">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row>
    <row r="74" spans="2:37" x14ac:dyDescent="0.25">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row>
    <row r="75" spans="2:37" x14ac:dyDescent="0.25">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row>
    <row r="76" spans="2:37" x14ac:dyDescent="0.25">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row>
    <row r="77" spans="2:37" x14ac:dyDescent="0.25">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row>
    <row r="78" spans="2:37" x14ac:dyDescent="0.25">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row>
    <row r="79" spans="2:37" x14ac:dyDescent="0.25">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row>
    <row r="80" spans="2:37" x14ac:dyDescent="0.25">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row>
    <row r="81" spans="2:37" x14ac:dyDescent="0.25">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row>
    <row r="82" spans="2:37" x14ac:dyDescent="0.25">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row>
    <row r="83" spans="2:37" x14ac:dyDescent="0.25">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row>
    <row r="84" spans="2:37" x14ac:dyDescent="0.25">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row>
    <row r="85" spans="2:37" x14ac:dyDescent="0.25">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row>
    <row r="86" spans="2:37" x14ac:dyDescent="0.25">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row>
    <row r="87" spans="2:37" x14ac:dyDescent="0.25">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row>
    <row r="88" spans="2:37" x14ac:dyDescent="0.25">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row>
    <row r="89" spans="2:37" x14ac:dyDescent="0.25">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row>
    <row r="90" spans="2:37" x14ac:dyDescent="0.25">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row>
    <row r="91" spans="2:37" x14ac:dyDescent="0.25">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row>
    <row r="92" spans="2:37" x14ac:dyDescent="0.25">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row>
    <row r="93" spans="2:37" x14ac:dyDescent="0.25">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row>
    <row r="94" spans="2:37" x14ac:dyDescent="0.25">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row>
    <row r="95" spans="2:37" x14ac:dyDescent="0.25">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row>
    <row r="96" spans="2:37" x14ac:dyDescent="0.25">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row>
    <row r="97" spans="2:37" x14ac:dyDescent="0.25">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row>
    <row r="98" spans="2:37" x14ac:dyDescent="0.25">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row>
    <row r="99" spans="2:37" x14ac:dyDescent="0.25">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row>
    <row r="100" spans="2:37" x14ac:dyDescent="0.25">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row>
    <row r="101" spans="2:37" x14ac:dyDescent="0.25">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row>
    <row r="102" spans="2:37" x14ac:dyDescent="0.25">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row>
    <row r="103" spans="2:37" x14ac:dyDescent="0.25">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row>
    <row r="104" spans="2:37" x14ac:dyDescent="0.25">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row>
    <row r="105" spans="2:37" x14ac:dyDescent="0.25">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row>
    <row r="106" spans="2:37" x14ac:dyDescent="0.25">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row>
    <row r="107" spans="2:37" x14ac:dyDescent="0.25">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row>
    <row r="108" spans="2:37" x14ac:dyDescent="0.25">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row>
    <row r="109" spans="2:37" x14ac:dyDescent="0.25">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row>
    <row r="110" spans="2:37" x14ac:dyDescent="0.25">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row>
    <row r="111" spans="2:37" x14ac:dyDescent="0.25">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row>
    <row r="112" spans="2:37" x14ac:dyDescent="0.25">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row>
    <row r="113" spans="2:37" x14ac:dyDescent="0.25">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row>
    <row r="114" spans="2:37" x14ac:dyDescent="0.25">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row>
    <row r="115" spans="2:37" x14ac:dyDescent="0.25">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row>
    <row r="116" spans="2:37" x14ac:dyDescent="0.25">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row>
    <row r="117" spans="2:37" x14ac:dyDescent="0.25">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row>
    <row r="118" spans="2:37" x14ac:dyDescent="0.25">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row>
    <row r="119" spans="2:37" x14ac:dyDescent="0.25">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row>
    <row r="120" spans="2:37" x14ac:dyDescent="0.25">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row>
    <row r="121" spans="2:37" x14ac:dyDescent="0.25">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row>
    <row r="122" spans="2:37" x14ac:dyDescent="0.25">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row>
    <row r="123" spans="2:37" x14ac:dyDescent="0.25">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row>
    <row r="124" spans="2:37" x14ac:dyDescent="0.25">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row>
    <row r="125" spans="2:37" x14ac:dyDescent="0.25">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row>
    <row r="126" spans="2:37" x14ac:dyDescent="0.25">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row>
    <row r="127" spans="2:37" x14ac:dyDescent="0.25">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row>
    <row r="128" spans="2:37" x14ac:dyDescent="0.25">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row>
    <row r="129" spans="2:37" x14ac:dyDescent="0.25">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row>
    <row r="130" spans="2:37" x14ac:dyDescent="0.25">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row>
    <row r="131" spans="2:37" x14ac:dyDescent="0.25">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row>
    <row r="132" spans="2:37" x14ac:dyDescent="0.25">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row>
    <row r="133" spans="2:37" x14ac:dyDescent="0.25">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row>
    <row r="134" spans="2:37" x14ac:dyDescent="0.25">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row>
    <row r="135" spans="2:37" x14ac:dyDescent="0.25">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row>
    <row r="136" spans="2:37" x14ac:dyDescent="0.25">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row>
    <row r="137" spans="2:37" x14ac:dyDescent="0.25">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row>
    <row r="138" spans="2:37" x14ac:dyDescent="0.25">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row>
    <row r="139" spans="2:37" x14ac:dyDescent="0.25">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row>
    <row r="140" spans="2:37" x14ac:dyDescent="0.25">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row>
    <row r="141" spans="2:37" x14ac:dyDescent="0.25">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row>
    <row r="142" spans="2:37" x14ac:dyDescent="0.25">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row>
    <row r="143" spans="2:37" x14ac:dyDescent="0.25">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row>
    <row r="144" spans="2:37" x14ac:dyDescent="0.25">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row>
    <row r="145" spans="2:37" x14ac:dyDescent="0.25">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row>
    <row r="146" spans="2:37" x14ac:dyDescent="0.25">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row>
    <row r="147" spans="2:37" x14ac:dyDescent="0.25">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row>
    <row r="148" spans="2:37" x14ac:dyDescent="0.25">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row>
    <row r="149" spans="2:37" x14ac:dyDescent="0.25">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row>
    <row r="150" spans="2:37" x14ac:dyDescent="0.25">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row>
    <row r="151" spans="2:37" x14ac:dyDescent="0.25">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row>
    <row r="152" spans="2:37" x14ac:dyDescent="0.25">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row>
    <row r="153" spans="2:37" x14ac:dyDescent="0.25">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row>
    <row r="154" spans="2:37" x14ac:dyDescent="0.25">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row>
    <row r="155" spans="2:37" x14ac:dyDescent="0.25">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row>
    <row r="156" spans="2:37" x14ac:dyDescent="0.25">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row>
    <row r="157" spans="2:37" x14ac:dyDescent="0.25">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row>
    <row r="158" spans="2:37" x14ac:dyDescent="0.25">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row>
    <row r="159" spans="2:37" x14ac:dyDescent="0.25">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row>
    <row r="160" spans="2:37" x14ac:dyDescent="0.25">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row>
    <row r="161" spans="2:37" x14ac:dyDescent="0.25">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row>
    <row r="162" spans="2:37" x14ac:dyDescent="0.25">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row>
    <row r="163" spans="2:37" x14ac:dyDescent="0.25">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row>
    <row r="164" spans="2:37" x14ac:dyDescent="0.25">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row>
    <row r="165" spans="2:37" x14ac:dyDescent="0.25">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row>
    <row r="166" spans="2:37" x14ac:dyDescent="0.25">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row>
    <row r="167" spans="2:37" x14ac:dyDescent="0.25">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row>
    <row r="168" spans="2:37" x14ac:dyDescent="0.25">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row>
    <row r="169" spans="2:37" x14ac:dyDescent="0.25">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row>
    <row r="170" spans="2:37" x14ac:dyDescent="0.25">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row>
    <row r="171" spans="2:37" x14ac:dyDescent="0.25">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row>
    <row r="172" spans="2:37" x14ac:dyDescent="0.25">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row>
    <row r="173" spans="2:37" x14ac:dyDescent="0.25">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row>
    <row r="174" spans="2:37" x14ac:dyDescent="0.25">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row>
    <row r="175" spans="2:37" x14ac:dyDescent="0.25">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row>
    <row r="176" spans="2:37" x14ac:dyDescent="0.25">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row>
    <row r="177" spans="2:37" x14ac:dyDescent="0.25">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row>
    <row r="178" spans="2:37" x14ac:dyDescent="0.25">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row>
    <row r="179" spans="2:37" x14ac:dyDescent="0.25">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row>
    <row r="180" spans="2:37" x14ac:dyDescent="0.25">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row>
    <row r="181" spans="2:37" x14ac:dyDescent="0.25">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row>
    <row r="182" spans="2:37" x14ac:dyDescent="0.25">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row>
    <row r="183" spans="2:37" x14ac:dyDescent="0.25">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row>
    <row r="184" spans="2:37" x14ac:dyDescent="0.25">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row>
    <row r="185" spans="2:37" x14ac:dyDescent="0.25">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row>
    <row r="186" spans="2:37" x14ac:dyDescent="0.25">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row>
    <row r="187" spans="2:37" x14ac:dyDescent="0.25">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row>
    <row r="188" spans="2:37" x14ac:dyDescent="0.25">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row>
    <row r="189" spans="2:37" x14ac:dyDescent="0.25">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row>
    <row r="190" spans="2:37" x14ac:dyDescent="0.25">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row>
    <row r="191" spans="2:37" x14ac:dyDescent="0.25">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row>
    <row r="192" spans="2:37" x14ac:dyDescent="0.25">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row>
    <row r="193" spans="2:37" x14ac:dyDescent="0.25">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row>
    <row r="194" spans="2:37" x14ac:dyDescent="0.25">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row>
    <row r="195" spans="2:37" x14ac:dyDescent="0.25">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row>
    <row r="196" spans="2:37" x14ac:dyDescent="0.25">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row>
    <row r="197" spans="2:37" x14ac:dyDescent="0.25">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row>
    <row r="198" spans="2:37" x14ac:dyDescent="0.25">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row>
    <row r="199" spans="2:37" x14ac:dyDescent="0.25">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row>
    <row r="200" spans="2:37" x14ac:dyDescent="0.25">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row>
    <row r="201" spans="2:37" x14ac:dyDescent="0.25">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row>
    <row r="202" spans="2:37" x14ac:dyDescent="0.25">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row>
    <row r="203" spans="2:37" x14ac:dyDescent="0.25">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row>
    <row r="204" spans="2:37" x14ac:dyDescent="0.25">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row>
    <row r="205" spans="2:37" x14ac:dyDescent="0.25">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row>
    <row r="206" spans="2:37" x14ac:dyDescent="0.25">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row>
    <row r="207" spans="2:37" x14ac:dyDescent="0.25">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row>
    <row r="208" spans="2:37" x14ac:dyDescent="0.25">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row>
    <row r="209" spans="2:37" x14ac:dyDescent="0.25">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row>
    <row r="210" spans="2:37" x14ac:dyDescent="0.25">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row>
    <row r="211" spans="2:37" x14ac:dyDescent="0.25">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row>
    <row r="212" spans="2:37" x14ac:dyDescent="0.25">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row>
    <row r="213" spans="2:37" x14ac:dyDescent="0.25">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row>
    <row r="214" spans="2:37" x14ac:dyDescent="0.25">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row>
    <row r="215" spans="2:37" x14ac:dyDescent="0.25">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row>
    <row r="216" spans="2:37" x14ac:dyDescent="0.25">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row>
    <row r="217" spans="2:37" x14ac:dyDescent="0.25">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row>
    <row r="218" spans="2:37" x14ac:dyDescent="0.25">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row>
    <row r="219" spans="2:37" x14ac:dyDescent="0.25">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row>
    <row r="220" spans="2:37" x14ac:dyDescent="0.25">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row>
    <row r="221" spans="2:37" x14ac:dyDescent="0.25">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row>
    <row r="222" spans="2:37" x14ac:dyDescent="0.25">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row>
    <row r="223" spans="2:37" x14ac:dyDescent="0.25">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row>
    <row r="224" spans="2:37" x14ac:dyDescent="0.25">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row>
    <row r="225" spans="2:37" x14ac:dyDescent="0.25">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row>
    <row r="226" spans="2:37" x14ac:dyDescent="0.25">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row>
    <row r="227" spans="2:37" x14ac:dyDescent="0.25">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row>
    <row r="228" spans="2:37" x14ac:dyDescent="0.25">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row>
    <row r="229" spans="2:37" x14ac:dyDescent="0.25">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row>
    <row r="230" spans="2:37" x14ac:dyDescent="0.25">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row>
    <row r="231" spans="2:37" x14ac:dyDescent="0.25">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row>
    <row r="232" spans="2:37" x14ac:dyDescent="0.25">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row>
    <row r="233" spans="2:37" x14ac:dyDescent="0.25">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row>
    <row r="234" spans="2:37" x14ac:dyDescent="0.25">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row>
    <row r="235" spans="2:37" x14ac:dyDescent="0.25">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row>
    <row r="236" spans="2:37" x14ac:dyDescent="0.25">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row>
    <row r="237" spans="2:37" x14ac:dyDescent="0.25">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row>
    <row r="238" spans="2:37" x14ac:dyDescent="0.25">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row>
    <row r="239" spans="2:37" x14ac:dyDescent="0.25">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row>
    <row r="240" spans="2:37" x14ac:dyDescent="0.25">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row>
    <row r="241" spans="2:37" x14ac:dyDescent="0.25">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row>
    <row r="242" spans="2:37" x14ac:dyDescent="0.25">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row>
    <row r="243" spans="2:37" x14ac:dyDescent="0.25">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row>
    <row r="244" spans="2:37" x14ac:dyDescent="0.25">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row>
    <row r="245" spans="2:37" x14ac:dyDescent="0.25">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row>
    <row r="246" spans="2:37" x14ac:dyDescent="0.25">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row>
    <row r="247" spans="2:37" x14ac:dyDescent="0.25">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row>
    <row r="248" spans="2:37" x14ac:dyDescent="0.25">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row>
    <row r="249" spans="2:37" x14ac:dyDescent="0.25">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row>
    <row r="250" spans="2:37" x14ac:dyDescent="0.25">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row>
    <row r="251" spans="2:37" x14ac:dyDescent="0.25">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row>
    <row r="252" spans="2:37" x14ac:dyDescent="0.25">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row>
    <row r="253" spans="2:37" x14ac:dyDescent="0.25">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row>
    <row r="254" spans="2:37" x14ac:dyDescent="0.25">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row>
    <row r="255" spans="2:37" x14ac:dyDescent="0.25">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row>
    <row r="256" spans="2:37" x14ac:dyDescent="0.25">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row>
    <row r="257" spans="2:37" x14ac:dyDescent="0.25">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row>
    <row r="258" spans="2:37" x14ac:dyDescent="0.25">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row>
    <row r="259" spans="2:37" x14ac:dyDescent="0.25">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row>
    <row r="260" spans="2:37" x14ac:dyDescent="0.25">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row>
    <row r="261" spans="2:37" x14ac:dyDescent="0.25">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row>
    <row r="262" spans="2:37" x14ac:dyDescent="0.25">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row>
    <row r="263" spans="2:37" x14ac:dyDescent="0.25">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row>
    <row r="264" spans="2:37" x14ac:dyDescent="0.25">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row>
    <row r="265" spans="2:37" x14ac:dyDescent="0.25">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row>
    <row r="266" spans="2:37" x14ac:dyDescent="0.25">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row>
    <row r="267" spans="2:37" x14ac:dyDescent="0.25">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row>
    <row r="268" spans="2:37" x14ac:dyDescent="0.25">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row>
    <row r="269" spans="2:37" x14ac:dyDescent="0.25">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row>
    <row r="270" spans="2:37" x14ac:dyDescent="0.25">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row>
    <row r="271" spans="2:37" x14ac:dyDescent="0.25">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row>
    <row r="272" spans="2:37" x14ac:dyDescent="0.25">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row>
    <row r="273" spans="2:37" x14ac:dyDescent="0.25">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row>
    <row r="274" spans="2:37" x14ac:dyDescent="0.25">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row>
    <row r="275" spans="2:37" x14ac:dyDescent="0.25">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row>
    <row r="276" spans="2:37" x14ac:dyDescent="0.25">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row>
    <row r="277" spans="2:37" x14ac:dyDescent="0.25">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row>
    <row r="278" spans="2:37" x14ac:dyDescent="0.25">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row>
    <row r="279" spans="2:37" x14ac:dyDescent="0.25">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row>
    <row r="280" spans="2:37" x14ac:dyDescent="0.25">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row>
    <row r="281" spans="2:37" x14ac:dyDescent="0.25">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row>
    <row r="282" spans="2:37" x14ac:dyDescent="0.25">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row>
    <row r="283" spans="2:37" x14ac:dyDescent="0.25">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row>
    <row r="284" spans="2:37" x14ac:dyDescent="0.25">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row>
    <row r="285" spans="2:37" x14ac:dyDescent="0.25">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row>
    <row r="286" spans="2:37" x14ac:dyDescent="0.25">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row>
    <row r="287" spans="2:37" x14ac:dyDescent="0.25">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row>
    <row r="288" spans="2:37" x14ac:dyDescent="0.25">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row>
  </sheetData>
  <hyperlinks>
    <hyperlink ref="A2" r:id="rId1" xr:uid="{00000000-0004-0000-0A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88"/>
  <sheetViews>
    <sheetView topLeftCell="B15" workbookViewId="0"/>
  </sheetViews>
  <sheetFormatPr defaultRowHeight="15" x14ac:dyDescent="0.25"/>
  <cols>
    <col min="1" max="1" width="35.85546875" customWidth="1"/>
    <col min="2" max="14" width="16.28515625" customWidth="1"/>
  </cols>
  <sheetData>
    <row r="1" spans="1:14" x14ac:dyDescent="0.25">
      <c r="A1" s="65" t="s">
        <v>325</v>
      </c>
      <c r="B1" s="41">
        <v>43831</v>
      </c>
      <c r="C1" s="41">
        <v>43862</v>
      </c>
      <c r="D1" s="41">
        <v>43891</v>
      </c>
      <c r="E1" s="41">
        <v>43922</v>
      </c>
      <c r="F1" s="41">
        <v>43952</v>
      </c>
      <c r="G1" s="41">
        <v>43983</v>
      </c>
      <c r="H1" s="41">
        <v>44013</v>
      </c>
      <c r="I1" s="41">
        <v>44044</v>
      </c>
      <c r="J1" s="41">
        <v>44075</v>
      </c>
      <c r="K1" s="41">
        <v>44105</v>
      </c>
      <c r="L1" s="41">
        <v>44136</v>
      </c>
      <c r="M1" s="41">
        <v>44166</v>
      </c>
      <c r="N1" s="41">
        <v>44197</v>
      </c>
    </row>
    <row r="2" spans="1:14" x14ac:dyDescent="0.25">
      <c r="A2" s="67" t="s">
        <v>180</v>
      </c>
      <c r="B2" s="41">
        <v>44531</v>
      </c>
      <c r="C2" s="41">
        <v>44562</v>
      </c>
      <c r="D2" s="41">
        <v>44593</v>
      </c>
      <c r="E2" s="41">
        <v>44621</v>
      </c>
      <c r="F2" s="41">
        <v>44652</v>
      </c>
      <c r="G2" s="41">
        <v>44682</v>
      </c>
      <c r="H2" s="41">
        <v>44713</v>
      </c>
      <c r="I2" s="41">
        <v>44743</v>
      </c>
      <c r="J2" s="41">
        <v>44774</v>
      </c>
      <c r="K2" s="41">
        <v>44805</v>
      </c>
      <c r="L2" s="41">
        <v>44835</v>
      </c>
      <c r="M2" s="41">
        <v>44866</v>
      </c>
      <c r="N2" s="41">
        <v>44896</v>
      </c>
    </row>
    <row r="3" spans="1:14" x14ac:dyDescent="0.25">
      <c r="A3" t="s">
        <v>338</v>
      </c>
      <c r="B3" s="9">
        <f>SUM('Step 3'!B3:Y3)</f>
        <v>10026</v>
      </c>
      <c r="C3" s="9">
        <f>SUM('Step 3'!C3:Z3)</f>
        <v>10008</v>
      </c>
      <c r="D3" s="9">
        <f>SUM('Step 3'!D3:AA3)</f>
        <v>9981</v>
      </c>
      <c r="E3" s="9">
        <f>SUM('Step 3'!E3:AB3)</f>
        <v>9858</v>
      </c>
      <c r="F3" s="9">
        <f>SUM('Step 3'!F3:AC3)</f>
        <v>9122</v>
      </c>
      <c r="G3" s="9">
        <f>SUM('Step 3'!G3:AD3)</f>
        <v>8504</v>
      </c>
      <c r="H3" s="9">
        <f>SUM('Step 3'!H3:AE3)</f>
        <v>8005</v>
      </c>
      <c r="I3" s="9">
        <f>SUM('Step 3'!I3:AF3)</f>
        <v>7533</v>
      </c>
      <c r="J3" s="9">
        <f>SUM('Step 3'!J3:AG3)</f>
        <v>7184</v>
      </c>
      <c r="K3" s="9">
        <f>SUM('Step 3'!K3:AH3)</f>
        <v>6901</v>
      </c>
      <c r="L3" s="9">
        <f>SUM('Step 3'!L3:AI3)</f>
        <v>6766</v>
      </c>
      <c r="M3" s="9">
        <f>SUM('Step 3'!M3:AJ3)</f>
        <v>6556</v>
      </c>
      <c r="N3" s="9">
        <f>SUM('Step 3'!N3:AK3)</f>
        <v>6250</v>
      </c>
    </row>
    <row r="4" spans="1:14" x14ac:dyDescent="0.25">
      <c r="A4" t="s">
        <v>339</v>
      </c>
      <c r="B4" s="9">
        <f>SUM('Step 3'!B4:Y4)</f>
        <v>38346</v>
      </c>
      <c r="C4" s="9">
        <f>SUM('Step 3'!C4:Z4)</f>
        <v>38367</v>
      </c>
      <c r="D4" s="9">
        <f>SUM('Step 3'!D4:AA4)</f>
        <v>38393</v>
      </c>
      <c r="E4" s="9">
        <f>SUM('Step 3'!E4:AB4)</f>
        <v>37884</v>
      </c>
      <c r="F4" s="9">
        <f>SUM('Step 3'!F4:AC4)</f>
        <v>34788</v>
      </c>
      <c r="G4" s="9">
        <f>SUM('Step 3'!G4:AD4)</f>
        <v>32135</v>
      </c>
      <c r="H4" s="9">
        <f>SUM('Step 3'!H4:AE4)</f>
        <v>30115</v>
      </c>
      <c r="I4" s="9">
        <f>SUM('Step 3'!I4:AF4)</f>
        <v>28275</v>
      </c>
      <c r="J4" s="9">
        <f>SUM('Step 3'!J4:AG4)</f>
        <v>27053</v>
      </c>
      <c r="K4" s="9">
        <f>SUM('Step 3'!K4:AH4)</f>
        <v>25991</v>
      </c>
      <c r="L4" s="9">
        <f>SUM('Step 3'!L4:AI4)</f>
        <v>25477</v>
      </c>
      <c r="M4" s="9">
        <f>SUM('Step 3'!M4:AJ4)</f>
        <v>24753</v>
      </c>
      <c r="N4" s="9">
        <f>SUM('Step 3'!N4:AK4)</f>
        <v>23469</v>
      </c>
    </row>
    <row r="5" spans="1:14" x14ac:dyDescent="0.25">
      <c r="A5" t="s">
        <v>340</v>
      </c>
      <c r="B5" s="9">
        <f>SUM('Step 3'!B5:Y5)</f>
        <v>18092</v>
      </c>
      <c r="C5" s="9">
        <f>SUM('Step 3'!C5:Z5)</f>
        <v>18123</v>
      </c>
      <c r="D5" s="9">
        <f>SUM('Step 3'!D5:AA5)</f>
        <v>18160</v>
      </c>
      <c r="E5" s="9">
        <f>SUM('Step 3'!E5:AB5)</f>
        <v>17914</v>
      </c>
      <c r="F5" s="9">
        <f>SUM('Step 3'!F5:AC5)</f>
        <v>16448</v>
      </c>
      <c r="G5" s="9">
        <f>SUM('Step 3'!G5:AD5)</f>
        <v>15142</v>
      </c>
      <c r="H5" s="9">
        <f>SUM('Step 3'!H5:AE5)</f>
        <v>14148</v>
      </c>
      <c r="I5" s="9">
        <f>SUM('Step 3'!I5:AF5)</f>
        <v>13273</v>
      </c>
      <c r="J5" s="9">
        <f>SUM('Step 3'!J5:AG5)</f>
        <v>12719</v>
      </c>
      <c r="K5" s="9">
        <f>SUM('Step 3'!K5:AH5)</f>
        <v>12240</v>
      </c>
      <c r="L5" s="9">
        <f>SUM('Step 3'!L5:AI5)</f>
        <v>12027</v>
      </c>
      <c r="M5" s="9">
        <f>SUM('Step 3'!M5:AJ5)</f>
        <v>11709</v>
      </c>
      <c r="N5" s="9">
        <f>SUM('Step 3'!N5:AK5)</f>
        <v>11086</v>
      </c>
    </row>
    <row r="6" spans="1:14" x14ac:dyDescent="0.25">
      <c r="A6" t="s">
        <v>341</v>
      </c>
      <c r="B6" s="9">
        <f>SUM('Step 3'!B6:Y6)</f>
        <v>15222</v>
      </c>
      <c r="C6" s="9">
        <f>SUM('Step 3'!C6:Z6)</f>
        <v>15269</v>
      </c>
      <c r="D6" s="9">
        <f>SUM('Step 3'!D6:AA6)</f>
        <v>15321</v>
      </c>
      <c r="E6" s="9">
        <f>SUM('Step 3'!E6:AB6)</f>
        <v>15160</v>
      </c>
      <c r="F6" s="9">
        <f>SUM('Step 3'!F6:AC6)</f>
        <v>13960</v>
      </c>
      <c r="G6" s="9">
        <f>SUM('Step 3'!G6:AD6)</f>
        <v>12890</v>
      </c>
      <c r="H6" s="9">
        <f>SUM('Step 3'!H6:AE6)</f>
        <v>12067</v>
      </c>
      <c r="I6" s="9">
        <f>SUM('Step 3'!I6:AF6)</f>
        <v>11357</v>
      </c>
      <c r="J6" s="9">
        <f>SUM('Step 3'!J6:AG6)</f>
        <v>10880</v>
      </c>
      <c r="K6" s="9">
        <f>SUM('Step 3'!K6:AH6)</f>
        <v>10443</v>
      </c>
      <c r="L6" s="9">
        <f>SUM('Step 3'!L6:AI6)</f>
        <v>10307</v>
      </c>
      <c r="M6" s="9">
        <f>SUM('Step 3'!M6:AJ6)</f>
        <v>10108</v>
      </c>
      <c r="N6" s="9">
        <f>SUM('Step 3'!N6:AK6)</f>
        <v>9688</v>
      </c>
    </row>
    <row r="7" spans="1:14" x14ac:dyDescent="0.25">
      <c r="A7" t="s">
        <v>342</v>
      </c>
      <c r="B7" s="9">
        <f>SUM('Step 3'!B7:Y7)</f>
        <v>20273</v>
      </c>
      <c r="C7" s="9">
        <f>SUM('Step 3'!C7:Z7)</f>
        <v>20318</v>
      </c>
      <c r="D7" s="9">
        <f>SUM('Step 3'!D7:AA7)</f>
        <v>20355</v>
      </c>
      <c r="E7" s="9">
        <f>SUM('Step 3'!E7:AB7)</f>
        <v>20145</v>
      </c>
      <c r="F7" s="9">
        <f>SUM('Step 3'!F7:AC7)</f>
        <v>18616</v>
      </c>
      <c r="G7" s="9">
        <f>SUM('Step 3'!G7:AD7)</f>
        <v>17093</v>
      </c>
      <c r="H7" s="9">
        <f>SUM('Step 3'!H7:AE7)</f>
        <v>15844</v>
      </c>
      <c r="I7" s="9">
        <f>SUM('Step 3'!I7:AF7)</f>
        <v>14692</v>
      </c>
      <c r="J7" s="9">
        <f>SUM('Step 3'!J7:AG7)</f>
        <v>13807</v>
      </c>
      <c r="K7" s="9">
        <f>SUM('Step 3'!K7:AH7)</f>
        <v>13055</v>
      </c>
      <c r="L7" s="9">
        <f>SUM('Step 3'!L7:AI7)</f>
        <v>12682</v>
      </c>
      <c r="M7" s="9">
        <f>SUM('Step 3'!M7:AJ7)</f>
        <v>12302</v>
      </c>
      <c r="N7" s="9">
        <f>SUM('Step 3'!N7:AK7)</f>
        <v>11810</v>
      </c>
    </row>
    <row r="8" spans="1:14" x14ac:dyDescent="0.25">
      <c r="A8" t="s">
        <v>343</v>
      </c>
      <c r="B8" s="9">
        <f>SUM('Step 3'!B8:Y8)</f>
        <v>8091</v>
      </c>
      <c r="C8" s="9">
        <f>SUM('Step 3'!C8:Z8)</f>
        <v>8125</v>
      </c>
      <c r="D8" s="9">
        <f>SUM('Step 3'!D8:AA8)</f>
        <v>8138</v>
      </c>
      <c r="E8" s="9">
        <f>SUM('Step 3'!E8:AB8)</f>
        <v>8026</v>
      </c>
      <c r="F8" s="9">
        <f>SUM('Step 3'!F8:AC8)</f>
        <v>7391</v>
      </c>
      <c r="G8" s="9">
        <f>SUM('Step 3'!G8:AD8)</f>
        <v>6829</v>
      </c>
      <c r="H8" s="9">
        <f>SUM('Step 3'!H8:AE8)</f>
        <v>6409</v>
      </c>
      <c r="I8" s="9">
        <f>SUM('Step 3'!I8:AF8)</f>
        <v>6042</v>
      </c>
      <c r="J8" s="9">
        <f>SUM('Step 3'!J8:AG8)</f>
        <v>5792</v>
      </c>
      <c r="K8" s="9">
        <f>SUM('Step 3'!K8:AH8)</f>
        <v>5563</v>
      </c>
      <c r="L8" s="9">
        <f>SUM('Step 3'!L8:AI8)</f>
        <v>5475</v>
      </c>
      <c r="M8" s="9">
        <f>SUM('Step 3'!M8:AJ8)</f>
        <v>5378</v>
      </c>
      <c r="N8" s="9">
        <f>SUM('Step 3'!N8:AK8)</f>
        <v>5161</v>
      </c>
    </row>
    <row r="9" spans="1:14" x14ac:dyDescent="0.25">
      <c r="A9" t="s">
        <v>344</v>
      </c>
      <c r="B9" s="9">
        <f>SUM('Step 3'!B9:Y9)</f>
        <v>31547</v>
      </c>
      <c r="C9" s="9">
        <f>SUM('Step 3'!C9:Z9)</f>
        <v>31614</v>
      </c>
      <c r="D9" s="9">
        <f>SUM('Step 3'!D9:AA9)</f>
        <v>31681</v>
      </c>
      <c r="E9" s="9">
        <f>SUM('Step 3'!E9:AB9)</f>
        <v>31292</v>
      </c>
      <c r="F9" s="9">
        <f>SUM('Step 3'!F9:AC9)</f>
        <v>28404</v>
      </c>
      <c r="G9" s="9">
        <f>SUM('Step 3'!G9:AD9)</f>
        <v>25970</v>
      </c>
      <c r="H9" s="9">
        <f>SUM('Step 3'!H9:AE9)</f>
        <v>24376</v>
      </c>
      <c r="I9" s="9">
        <f>SUM('Step 3'!I9:AF9)</f>
        <v>22955</v>
      </c>
      <c r="J9" s="9">
        <f>SUM('Step 3'!J9:AG9)</f>
        <v>22071</v>
      </c>
      <c r="K9" s="9">
        <f>SUM('Step 3'!K9:AH9)</f>
        <v>21229</v>
      </c>
      <c r="L9" s="9">
        <f>SUM('Step 3'!L9:AI9)</f>
        <v>20950</v>
      </c>
      <c r="M9" s="9">
        <f>SUM('Step 3'!M9:AJ9)</f>
        <v>20456</v>
      </c>
      <c r="N9" s="9">
        <f>SUM('Step 3'!N9:AK9)</f>
        <v>19697</v>
      </c>
    </row>
    <row r="10" spans="1:14" x14ac:dyDescent="0.25">
      <c r="A10" t="s">
        <v>345</v>
      </c>
      <c r="B10" s="9">
        <f>SUM('Step 3'!B10:Y10)</f>
        <v>77964</v>
      </c>
      <c r="C10" s="9">
        <f>SUM('Step 3'!C10:Z10)</f>
        <v>78154</v>
      </c>
      <c r="D10" s="9">
        <f>SUM('Step 3'!D10:AA10)</f>
        <v>78245</v>
      </c>
      <c r="E10" s="9">
        <f>SUM('Step 3'!E10:AB10)</f>
        <v>77363</v>
      </c>
      <c r="F10" s="9">
        <f>SUM('Step 3'!F10:AC10)</f>
        <v>70591</v>
      </c>
      <c r="G10" s="9">
        <f>SUM('Step 3'!G10:AD10)</f>
        <v>64485</v>
      </c>
      <c r="H10" s="9">
        <f>SUM('Step 3'!H10:AE10)</f>
        <v>59883</v>
      </c>
      <c r="I10" s="9">
        <f>SUM('Step 3'!I10:AF10)</f>
        <v>55634</v>
      </c>
      <c r="J10" s="9">
        <f>SUM('Step 3'!J10:AG10)</f>
        <v>52734</v>
      </c>
      <c r="K10" s="9">
        <f>SUM('Step 3'!K10:AH10)</f>
        <v>50213</v>
      </c>
      <c r="L10" s="9">
        <f>SUM('Step 3'!L10:AI10)</f>
        <v>49216</v>
      </c>
      <c r="M10" s="9">
        <f>SUM('Step 3'!M10:AJ10)</f>
        <v>48075</v>
      </c>
      <c r="N10" s="9">
        <f>SUM('Step 3'!N10:AK10)</f>
        <v>46200</v>
      </c>
    </row>
    <row r="11" spans="1:14" x14ac:dyDescent="0.25">
      <c r="A11" t="s">
        <v>346</v>
      </c>
      <c r="B11" s="9">
        <f>SUM('Step 3'!B11:Y11)</f>
        <v>30300</v>
      </c>
      <c r="C11" s="9">
        <f>SUM('Step 3'!C11:Z11)</f>
        <v>30415</v>
      </c>
      <c r="D11" s="9">
        <f>SUM('Step 3'!D11:AA11)</f>
        <v>30495</v>
      </c>
      <c r="E11" s="9">
        <f>SUM('Step 3'!E11:AB11)</f>
        <v>30150</v>
      </c>
      <c r="F11" s="9">
        <f>SUM('Step 3'!F11:AC11)</f>
        <v>27592</v>
      </c>
      <c r="G11" s="9">
        <f>SUM('Step 3'!G11:AD11)</f>
        <v>25278</v>
      </c>
      <c r="H11" s="9">
        <f>SUM('Step 3'!H11:AE11)</f>
        <v>23533</v>
      </c>
      <c r="I11" s="9">
        <f>SUM('Step 3'!I11:AF11)</f>
        <v>22075</v>
      </c>
      <c r="J11" s="9">
        <f>SUM('Step 3'!J11:AG11)</f>
        <v>21047</v>
      </c>
      <c r="K11" s="9">
        <f>SUM('Step 3'!K11:AH11)</f>
        <v>20150</v>
      </c>
      <c r="L11" s="9">
        <f>SUM('Step 3'!L11:AI11)</f>
        <v>19792</v>
      </c>
      <c r="M11" s="9">
        <f>SUM('Step 3'!M11:AJ11)</f>
        <v>19333</v>
      </c>
      <c r="N11" s="9">
        <f>SUM('Step 3'!N11:AK11)</f>
        <v>18579</v>
      </c>
    </row>
    <row r="12" spans="1:14" x14ac:dyDescent="0.25">
      <c r="A12" t="s">
        <v>347</v>
      </c>
      <c r="B12" s="9">
        <f>SUM('Step 3'!B12:Y12)</f>
        <v>11539</v>
      </c>
      <c r="C12" s="9">
        <f>SUM('Step 3'!C12:Z12)</f>
        <v>11562</v>
      </c>
      <c r="D12" s="9">
        <f>SUM('Step 3'!D12:AA12)</f>
        <v>11568</v>
      </c>
      <c r="E12" s="9">
        <f>SUM('Step 3'!E12:AB12)</f>
        <v>11438</v>
      </c>
      <c r="F12" s="9">
        <f>SUM('Step 3'!F12:AC12)</f>
        <v>10398</v>
      </c>
      <c r="G12" s="9">
        <f>SUM('Step 3'!G12:AD12)</f>
        <v>9530</v>
      </c>
      <c r="H12" s="9">
        <f>SUM('Step 3'!H12:AE12)</f>
        <v>8908</v>
      </c>
      <c r="I12" s="9">
        <f>SUM('Step 3'!I12:AF12)</f>
        <v>8300</v>
      </c>
      <c r="J12" s="9">
        <f>SUM('Step 3'!J12:AG12)</f>
        <v>7856</v>
      </c>
      <c r="K12" s="9">
        <f>SUM('Step 3'!K12:AH12)</f>
        <v>7487</v>
      </c>
      <c r="L12" s="9">
        <f>SUM('Step 3'!L12:AI12)</f>
        <v>7331</v>
      </c>
      <c r="M12" s="9">
        <f>SUM('Step 3'!M12:AJ12)</f>
        <v>7081</v>
      </c>
      <c r="N12" s="9">
        <f>SUM('Step 3'!N12:AK12)</f>
        <v>6730</v>
      </c>
    </row>
    <row r="13" spans="1:14" x14ac:dyDescent="0.25">
      <c r="A13" t="s">
        <v>348</v>
      </c>
      <c r="B13" s="9">
        <f>SUM('Step 3'!B13:Y13)</f>
        <v>46041</v>
      </c>
      <c r="C13" s="9">
        <f>SUM('Step 3'!C13:Z13)</f>
        <v>46076</v>
      </c>
      <c r="D13" s="9">
        <f>SUM('Step 3'!D13:AA13)</f>
        <v>46121</v>
      </c>
      <c r="E13" s="9">
        <f>SUM('Step 3'!E13:AB13)</f>
        <v>45549</v>
      </c>
      <c r="F13" s="9">
        <f>SUM('Step 3'!F13:AC13)</f>
        <v>41806</v>
      </c>
      <c r="G13" s="9">
        <f>SUM('Step 3'!G13:AD13)</f>
        <v>38506</v>
      </c>
      <c r="H13" s="9">
        <f>SUM('Step 3'!H13:AE13)</f>
        <v>36022</v>
      </c>
      <c r="I13" s="9">
        <f>SUM('Step 3'!I13:AF13)</f>
        <v>33772</v>
      </c>
      <c r="J13" s="9">
        <f>SUM('Step 3'!J13:AG13)</f>
        <v>32197</v>
      </c>
      <c r="K13" s="9">
        <f>SUM('Step 3'!K13:AH13)</f>
        <v>30809</v>
      </c>
      <c r="L13" s="9">
        <f>SUM('Step 3'!L13:AI13)</f>
        <v>30221</v>
      </c>
      <c r="M13" s="9">
        <f>SUM('Step 3'!M13:AJ13)</f>
        <v>29507</v>
      </c>
      <c r="N13" s="9">
        <f>SUM('Step 3'!N13:AK13)</f>
        <v>28335</v>
      </c>
    </row>
    <row r="14" spans="1:14" x14ac:dyDescent="0.25">
      <c r="A14" t="s">
        <v>349</v>
      </c>
      <c r="B14" s="9">
        <f>SUM('Step 3'!B14:Y14)</f>
        <v>5777</v>
      </c>
      <c r="C14" s="9">
        <f>SUM('Step 3'!C14:Z14)</f>
        <v>5803</v>
      </c>
      <c r="D14" s="9">
        <f>SUM('Step 3'!D14:AA14)</f>
        <v>5839</v>
      </c>
      <c r="E14" s="9">
        <f>SUM('Step 3'!E14:AB14)</f>
        <v>5779</v>
      </c>
      <c r="F14" s="9">
        <f>SUM('Step 3'!F14:AC14)</f>
        <v>5296</v>
      </c>
      <c r="G14" s="9">
        <f>SUM('Step 3'!G14:AD14)</f>
        <v>4916</v>
      </c>
      <c r="H14" s="9">
        <f>SUM('Step 3'!H14:AE14)</f>
        <v>4638</v>
      </c>
      <c r="I14" s="9">
        <f>SUM('Step 3'!I14:AF14)</f>
        <v>4397</v>
      </c>
      <c r="J14" s="9">
        <f>SUM('Step 3'!J14:AG14)</f>
        <v>4222</v>
      </c>
      <c r="K14" s="9">
        <f>SUM('Step 3'!K14:AH14)</f>
        <v>4051</v>
      </c>
      <c r="L14" s="9">
        <f>SUM('Step 3'!L14:AI14)</f>
        <v>3982</v>
      </c>
      <c r="M14" s="9">
        <f>SUM('Step 3'!M14:AJ14)</f>
        <v>3888</v>
      </c>
      <c r="N14" s="9">
        <f>SUM('Step 3'!N14:AK14)</f>
        <v>3704</v>
      </c>
    </row>
    <row r="15" spans="1:14" x14ac:dyDescent="0.25">
      <c r="A15" t="s">
        <v>350</v>
      </c>
      <c r="B15" s="9">
        <f>SUM('Step 3'!B15:Y15)</f>
        <v>4769</v>
      </c>
      <c r="C15" s="9">
        <f>SUM('Step 3'!C15:Z15)</f>
        <v>4791</v>
      </c>
      <c r="D15" s="9">
        <f>SUM('Step 3'!D15:AA15)</f>
        <v>4821</v>
      </c>
      <c r="E15" s="9">
        <f>SUM('Step 3'!E15:AB15)</f>
        <v>4796</v>
      </c>
      <c r="F15" s="9">
        <f>SUM('Step 3'!F15:AC15)</f>
        <v>4426</v>
      </c>
      <c r="G15" s="9">
        <f>SUM('Step 3'!G15:AD15)</f>
        <v>4088</v>
      </c>
      <c r="H15" s="9">
        <f>SUM('Step 3'!H15:AE15)</f>
        <v>3838</v>
      </c>
      <c r="I15" s="9">
        <f>SUM('Step 3'!I15:AF15)</f>
        <v>3630</v>
      </c>
      <c r="J15" s="9">
        <f>SUM('Step 3'!J15:AG15)</f>
        <v>3489</v>
      </c>
      <c r="K15" s="9">
        <f>SUM('Step 3'!K15:AH15)</f>
        <v>3361</v>
      </c>
      <c r="L15" s="9">
        <f>SUM('Step 3'!L15:AI15)</f>
        <v>3314</v>
      </c>
      <c r="M15" s="9">
        <f>SUM('Step 3'!M15:AJ15)</f>
        <v>3234</v>
      </c>
      <c r="N15" s="9">
        <f>SUM('Step 3'!N15:AK15)</f>
        <v>3122</v>
      </c>
    </row>
    <row r="16" spans="1:14" x14ac:dyDescent="0.25">
      <c r="A16" t="s">
        <v>351</v>
      </c>
      <c r="B16" s="9">
        <f>SUM('Step 3'!B16:Y16)</f>
        <v>7700</v>
      </c>
      <c r="C16" s="9">
        <f>SUM('Step 3'!C16:Z16)</f>
        <v>7757</v>
      </c>
      <c r="D16" s="9">
        <f>SUM('Step 3'!D16:AA16)</f>
        <v>7825</v>
      </c>
      <c r="E16" s="9">
        <f>SUM('Step 3'!E16:AB16)</f>
        <v>7762</v>
      </c>
      <c r="F16" s="9">
        <f>SUM('Step 3'!F16:AC16)</f>
        <v>7196</v>
      </c>
      <c r="G16" s="9">
        <f>SUM('Step 3'!G16:AD16)</f>
        <v>6721</v>
      </c>
      <c r="H16" s="9">
        <f>SUM('Step 3'!H16:AE16)</f>
        <v>6365</v>
      </c>
      <c r="I16" s="9">
        <f>SUM('Step 3'!I16:AF16)</f>
        <v>6056</v>
      </c>
      <c r="J16" s="9">
        <f>SUM('Step 3'!J16:AG16)</f>
        <v>5848</v>
      </c>
      <c r="K16" s="9">
        <f>SUM('Step 3'!K16:AH16)</f>
        <v>5642</v>
      </c>
      <c r="L16" s="9">
        <f>SUM('Step 3'!L16:AI16)</f>
        <v>5544</v>
      </c>
      <c r="M16" s="9">
        <f>SUM('Step 3'!M16:AJ16)</f>
        <v>5416</v>
      </c>
      <c r="N16" s="9">
        <f>SUM('Step 3'!N16:AK16)</f>
        <v>5193</v>
      </c>
    </row>
    <row r="17" spans="1:14" x14ac:dyDescent="0.25">
      <c r="A17" t="s">
        <v>352</v>
      </c>
      <c r="B17" s="9">
        <f>SUM('Step 3'!B17:Y17)</f>
        <v>7251</v>
      </c>
      <c r="C17" s="9">
        <f>SUM('Step 3'!C17:Z17)</f>
        <v>7256</v>
      </c>
      <c r="D17" s="9">
        <f>SUM('Step 3'!D17:AA17)</f>
        <v>7276</v>
      </c>
      <c r="E17" s="9">
        <f>SUM('Step 3'!E17:AB17)</f>
        <v>7182</v>
      </c>
      <c r="F17" s="9">
        <f>SUM('Step 3'!F17:AC17)</f>
        <v>6534</v>
      </c>
      <c r="G17" s="9">
        <f>SUM('Step 3'!G17:AD17)</f>
        <v>6009</v>
      </c>
      <c r="H17" s="9">
        <f>SUM('Step 3'!H17:AE17)</f>
        <v>5623</v>
      </c>
      <c r="I17" s="9">
        <f>SUM('Step 3'!I17:AF17)</f>
        <v>5302</v>
      </c>
      <c r="J17" s="9">
        <f>SUM('Step 3'!J17:AG17)</f>
        <v>5109</v>
      </c>
      <c r="K17" s="9">
        <f>SUM('Step 3'!K17:AH17)</f>
        <v>4922</v>
      </c>
      <c r="L17" s="9">
        <f>SUM('Step 3'!L17:AI17)</f>
        <v>4821</v>
      </c>
      <c r="M17" s="9">
        <f>SUM('Step 3'!M17:AJ17)</f>
        <v>4702</v>
      </c>
      <c r="N17" s="9">
        <f>SUM('Step 3'!N17:AK17)</f>
        <v>4490</v>
      </c>
    </row>
    <row r="18" spans="1:14" x14ac:dyDescent="0.25">
      <c r="A18" t="s">
        <v>353</v>
      </c>
      <c r="B18" s="9">
        <f>SUM('Step 3'!B18:Y18)</f>
        <v>3611</v>
      </c>
      <c r="C18" s="9">
        <f>SUM('Step 3'!C18:Z18)</f>
        <v>3612</v>
      </c>
      <c r="D18" s="9">
        <f>SUM('Step 3'!D18:AA18)</f>
        <v>3613</v>
      </c>
      <c r="E18" s="9">
        <f>SUM('Step 3'!E18:AB18)</f>
        <v>3582</v>
      </c>
      <c r="F18" s="9">
        <f>SUM('Step 3'!F18:AC18)</f>
        <v>3347</v>
      </c>
      <c r="G18" s="9">
        <f>SUM('Step 3'!G18:AD18)</f>
        <v>3138</v>
      </c>
      <c r="H18" s="9">
        <f>SUM('Step 3'!H18:AE18)</f>
        <v>2973</v>
      </c>
      <c r="I18" s="9">
        <f>SUM('Step 3'!I18:AF18)</f>
        <v>2820</v>
      </c>
      <c r="J18" s="9">
        <f>SUM('Step 3'!J18:AG18)</f>
        <v>2730</v>
      </c>
      <c r="K18" s="9">
        <f>SUM('Step 3'!K18:AH18)</f>
        <v>2657</v>
      </c>
      <c r="L18" s="9">
        <f>SUM('Step 3'!L18:AI18)</f>
        <v>2640</v>
      </c>
      <c r="M18" s="9">
        <f>SUM('Step 3'!M18:AJ18)</f>
        <v>2594</v>
      </c>
      <c r="N18" s="9">
        <f>SUM('Step 3'!N18:AK18)</f>
        <v>2483</v>
      </c>
    </row>
    <row r="19" spans="1:14" x14ac:dyDescent="0.25">
      <c r="A19" t="s">
        <v>354</v>
      </c>
      <c r="B19" s="9">
        <f>SUM('Step 3'!B19:Y19)</f>
        <v>30973</v>
      </c>
      <c r="C19" s="9">
        <f>SUM('Step 3'!C19:Z19)</f>
        <v>31075</v>
      </c>
      <c r="D19" s="9">
        <f>SUM('Step 3'!D19:AA19)</f>
        <v>31191</v>
      </c>
      <c r="E19" s="9">
        <f>SUM('Step 3'!E19:AB19)</f>
        <v>30867</v>
      </c>
      <c r="F19" s="9">
        <f>SUM('Step 3'!F19:AC19)</f>
        <v>28203</v>
      </c>
      <c r="G19" s="9">
        <f>SUM('Step 3'!G19:AD19)</f>
        <v>25794</v>
      </c>
      <c r="H19" s="9">
        <f>SUM('Step 3'!H19:AE19)</f>
        <v>24065</v>
      </c>
      <c r="I19" s="9">
        <f>SUM('Step 3'!I19:AF19)</f>
        <v>22538</v>
      </c>
      <c r="J19" s="9">
        <f>SUM('Step 3'!J19:AG19)</f>
        <v>21484</v>
      </c>
      <c r="K19" s="9">
        <f>SUM('Step 3'!K19:AH19)</f>
        <v>20585</v>
      </c>
      <c r="L19" s="9">
        <f>SUM('Step 3'!L19:AI19)</f>
        <v>20213</v>
      </c>
      <c r="M19" s="9">
        <f>SUM('Step 3'!M19:AJ19)</f>
        <v>19820</v>
      </c>
      <c r="N19" s="9">
        <f>SUM('Step 3'!N19:AK19)</f>
        <v>19082</v>
      </c>
    </row>
    <row r="20" spans="1:14" x14ac:dyDescent="0.25">
      <c r="A20" t="s">
        <v>355</v>
      </c>
      <c r="B20" s="9">
        <f>SUM('Step 3'!B20:Y20)</f>
        <v>154047</v>
      </c>
      <c r="C20" s="9">
        <f>SUM('Step 3'!C20:Z20)</f>
        <v>154279</v>
      </c>
      <c r="D20" s="9">
        <f>SUM('Step 3'!D20:AA20)</f>
        <v>154501</v>
      </c>
      <c r="E20" s="9">
        <f>SUM('Step 3'!E20:AB20)</f>
        <v>152639</v>
      </c>
      <c r="F20" s="9">
        <f>SUM('Step 3'!F20:AC20)</f>
        <v>138609</v>
      </c>
      <c r="G20" s="9">
        <f>SUM('Step 3'!G20:AD20)</f>
        <v>126330</v>
      </c>
      <c r="H20" s="9">
        <f>SUM('Step 3'!H20:AE20)</f>
        <v>117655</v>
      </c>
      <c r="I20" s="9">
        <f>SUM('Step 3'!I20:AF20)</f>
        <v>109855</v>
      </c>
      <c r="J20" s="9">
        <f>SUM('Step 3'!J20:AG20)</f>
        <v>104591</v>
      </c>
      <c r="K20" s="9">
        <f>SUM('Step 3'!K20:AH20)</f>
        <v>99856</v>
      </c>
      <c r="L20" s="9">
        <f>SUM('Step 3'!L20:AI20)</f>
        <v>98219</v>
      </c>
      <c r="M20" s="9">
        <f>SUM('Step 3'!M20:AJ20)</f>
        <v>95920</v>
      </c>
      <c r="N20" s="9">
        <f>SUM('Step 3'!N20:AK20)</f>
        <v>92103</v>
      </c>
    </row>
    <row r="21" spans="1:14" x14ac:dyDescent="0.25">
      <c r="A21" t="s">
        <v>356</v>
      </c>
      <c r="B21" s="9">
        <f>SUM('Step 3'!B21:Y21)</f>
        <v>20194</v>
      </c>
      <c r="C21" s="9">
        <f>SUM('Step 3'!C21:Z21)</f>
        <v>20202</v>
      </c>
      <c r="D21" s="9">
        <f>SUM('Step 3'!D21:AA21)</f>
        <v>20191</v>
      </c>
      <c r="E21" s="9">
        <f>SUM('Step 3'!E21:AB21)</f>
        <v>19929</v>
      </c>
      <c r="F21" s="9">
        <f>SUM('Step 3'!F21:AC21)</f>
        <v>18239</v>
      </c>
      <c r="G21" s="9">
        <f>SUM('Step 3'!G21:AD21)</f>
        <v>16727</v>
      </c>
      <c r="H21" s="9">
        <f>SUM('Step 3'!H21:AE21)</f>
        <v>15562</v>
      </c>
      <c r="I21" s="9">
        <f>SUM('Step 3'!I21:AF21)</f>
        <v>14513</v>
      </c>
      <c r="J21" s="9">
        <f>SUM('Step 3'!J21:AG21)</f>
        <v>13760</v>
      </c>
      <c r="K21" s="9">
        <f>SUM('Step 3'!K21:AH21)</f>
        <v>13087</v>
      </c>
      <c r="L21" s="9">
        <f>SUM('Step 3'!L21:AI21)</f>
        <v>12842</v>
      </c>
      <c r="M21" s="9">
        <f>SUM('Step 3'!M21:AJ21)</f>
        <v>12517</v>
      </c>
      <c r="N21" s="9">
        <f>SUM('Step 3'!N21:AK21)</f>
        <v>11967</v>
      </c>
    </row>
    <row r="22" spans="1:14" x14ac:dyDescent="0.25">
      <c r="A22" t="s">
        <v>357</v>
      </c>
      <c r="B22" s="9">
        <f>SUM('Step 3'!B22:Y22)</f>
        <v>2615</v>
      </c>
      <c r="C22" s="9">
        <f>SUM('Step 3'!C22:Z22)</f>
        <v>2631</v>
      </c>
      <c r="D22" s="9">
        <f>SUM('Step 3'!D22:AA22)</f>
        <v>2640</v>
      </c>
      <c r="E22" s="9">
        <f>SUM('Step 3'!E22:AB22)</f>
        <v>2588</v>
      </c>
      <c r="F22" s="9">
        <f>SUM('Step 3'!F22:AC22)</f>
        <v>2405</v>
      </c>
      <c r="G22" s="9">
        <f>SUM('Step 3'!G22:AD22)</f>
        <v>2253</v>
      </c>
      <c r="H22" s="9">
        <f>SUM('Step 3'!H22:AE22)</f>
        <v>2141</v>
      </c>
      <c r="I22" s="9">
        <f>SUM('Step 3'!I22:AF22)</f>
        <v>2046</v>
      </c>
      <c r="J22" s="9">
        <f>SUM('Step 3'!J22:AG22)</f>
        <v>1982</v>
      </c>
      <c r="K22" s="9">
        <f>SUM('Step 3'!K22:AH22)</f>
        <v>1926</v>
      </c>
      <c r="L22" s="9">
        <f>SUM('Step 3'!L22:AI22)</f>
        <v>1898</v>
      </c>
      <c r="M22" s="9">
        <f>SUM('Step 3'!M22:AJ22)</f>
        <v>1862</v>
      </c>
      <c r="N22" s="9">
        <f>SUM('Step 3'!N22:AK22)</f>
        <v>1772</v>
      </c>
    </row>
    <row r="23" spans="1:14" x14ac:dyDescent="0.25">
      <c r="A23" t="s">
        <v>358</v>
      </c>
      <c r="B23" s="9">
        <f>SUM('Step 3'!B23:Y23)</f>
        <v>13464</v>
      </c>
      <c r="C23" s="9">
        <f>SUM('Step 3'!C23:Z23)</f>
        <v>13481</v>
      </c>
      <c r="D23" s="9">
        <f>SUM('Step 3'!D23:AA23)</f>
        <v>13492</v>
      </c>
      <c r="E23" s="9">
        <f>SUM('Step 3'!E23:AB23)</f>
        <v>13334</v>
      </c>
      <c r="F23" s="9">
        <f>SUM('Step 3'!F23:AC23)</f>
        <v>12122</v>
      </c>
      <c r="G23" s="9">
        <f>SUM('Step 3'!G23:AD23)</f>
        <v>11059</v>
      </c>
      <c r="H23" s="9">
        <f>SUM('Step 3'!H23:AE23)</f>
        <v>10246</v>
      </c>
      <c r="I23" s="9">
        <f>SUM('Step 3'!I23:AF23)</f>
        <v>9573</v>
      </c>
      <c r="J23" s="9">
        <f>SUM('Step 3'!J23:AG23)</f>
        <v>9102</v>
      </c>
      <c r="K23" s="9">
        <f>SUM('Step 3'!K23:AH23)</f>
        <v>8717</v>
      </c>
      <c r="L23" s="9">
        <f>SUM('Step 3'!L23:AI23)</f>
        <v>8553</v>
      </c>
      <c r="M23" s="9">
        <f>SUM('Step 3'!M23:AJ23)</f>
        <v>8362</v>
      </c>
      <c r="N23" s="9">
        <f>SUM('Step 3'!N23:AK23)</f>
        <v>7985</v>
      </c>
    </row>
    <row r="24" spans="1:14" x14ac:dyDescent="0.25">
      <c r="A24" t="s">
        <v>359</v>
      </c>
      <c r="B24" s="9">
        <f>SUM('Step 3'!B24:Y24)</f>
        <v>10134</v>
      </c>
      <c r="C24" s="9">
        <f>SUM('Step 3'!C24:Z24)</f>
        <v>10097</v>
      </c>
      <c r="D24" s="9">
        <f>SUM('Step 3'!D24:AA24)</f>
        <v>10066</v>
      </c>
      <c r="E24" s="9">
        <f>SUM('Step 3'!E24:AB24)</f>
        <v>9905</v>
      </c>
      <c r="F24" s="9">
        <f>SUM('Step 3'!F24:AC24)</f>
        <v>9145</v>
      </c>
      <c r="G24" s="9">
        <f>SUM('Step 3'!G24:AD24)</f>
        <v>8446</v>
      </c>
      <c r="H24" s="9">
        <f>SUM('Step 3'!H24:AE24)</f>
        <v>7929</v>
      </c>
      <c r="I24" s="9">
        <f>SUM('Step 3'!I24:AF24)</f>
        <v>7440</v>
      </c>
      <c r="J24" s="9">
        <f>SUM('Step 3'!J24:AG24)</f>
        <v>7140</v>
      </c>
      <c r="K24" s="9">
        <f>SUM('Step 3'!K24:AH24)</f>
        <v>6878</v>
      </c>
      <c r="L24" s="9">
        <f>SUM('Step 3'!L24:AI24)</f>
        <v>6796</v>
      </c>
      <c r="M24" s="9">
        <f>SUM('Step 3'!M24:AJ24)</f>
        <v>6626</v>
      </c>
      <c r="N24" s="9">
        <f>SUM('Step 3'!N24:AK24)</f>
        <v>6314</v>
      </c>
    </row>
    <row r="25" spans="1:14" x14ac:dyDescent="0.25">
      <c r="A25" t="s">
        <v>360</v>
      </c>
      <c r="B25" s="9">
        <f>SUM('Step 3'!B25:Y25)</f>
        <v>1881</v>
      </c>
      <c r="C25" s="9">
        <f>SUM('Step 3'!C25:Z25)</f>
        <v>1862</v>
      </c>
      <c r="D25" s="9">
        <f>SUM('Step 3'!D25:AA25)</f>
        <v>1848</v>
      </c>
      <c r="E25" s="9">
        <f>SUM('Step 3'!E25:AB25)</f>
        <v>1787</v>
      </c>
      <c r="F25" s="9">
        <f>SUM('Step 3'!F25:AC25)</f>
        <v>1670</v>
      </c>
      <c r="G25" s="9">
        <f>SUM('Step 3'!G25:AD25)</f>
        <v>1576</v>
      </c>
      <c r="H25" s="9">
        <f>SUM('Step 3'!H25:AE25)</f>
        <v>1508</v>
      </c>
      <c r="I25" s="9">
        <f>SUM('Step 3'!I25:AF25)</f>
        <v>1466</v>
      </c>
      <c r="J25" s="9">
        <f>SUM('Step 3'!J25:AG25)</f>
        <v>1441</v>
      </c>
      <c r="K25" s="9">
        <f>SUM('Step 3'!K25:AH25)</f>
        <v>1426</v>
      </c>
      <c r="L25" s="9">
        <f>SUM('Step 3'!L25:AI25)</f>
        <v>1435</v>
      </c>
      <c r="M25" s="9">
        <f>SUM('Step 3'!M25:AJ25)</f>
        <v>1453</v>
      </c>
      <c r="N25" s="9">
        <f>SUM('Step 3'!N25:AK25)</f>
        <v>1420</v>
      </c>
    </row>
    <row r="26" spans="1:14" x14ac:dyDescent="0.25">
      <c r="A26" t="s">
        <v>361</v>
      </c>
      <c r="B26" s="9">
        <f>SUM('Step 3'!B26:Y26)</f>
        <v>69313</v>
      </c>
      <c r="C26" s="9">
        <f>SUM('Step 3'!C26:Z26)</f>
        <v>69407</v>
      </c>
      <c r="D26" s="9">
        <f>SUM('Step 3'!D26:AA26)</f>
        <v>69482</v>
      </c>
      <c r="E26" s="9">
        <f>SUM('Step 3'!E26:AB26)</f>
        <v>68509</v>
      </c>
      <c r="F26" s="9">
        <f>SUM('Step 3'!F26:AC26)</f>
        <v>62617</v>
      </c>
      <c r="G26" s="9">
        <f>SUM('Step 3'!G26:AD26)</f>
        <v>57398</v>
      </c>
      <c r="H26" s="9">
        <f>SUM('Step 3'!H26:AE26)</f>
        <v>53529</v>
      </c>
      <c r="I26" s="9">
        <f>SUM('Step 3'!I26:AF26)</f>
        <v>50163</v>
      </c>
      <c r="J26" s="9">
        <f>SUM('Step 3'!J26:AG26)</f>
        <v>47884</v>
      </c>
      <c r="K26" s="9">
        <f>SUM('Step 3'!K26:AH26)</f>
        <v>45961</v>
      </c>
      <c r="L26" s="9">
        <f>SUM('Step 3'!L26:AI26)</f>
        <v>45205</v>
      </c>
      <c r="M26" s="9">
        <f>SUM('Step 3'!M26:AJ26)</f>
        <v>44173</v>
      </c>
      <c r="N26" s="9">
        <f>SUM('Step 3'!N26:AK26)</f>
        <v>42130</v>
      </c>
    </row>
    <row r="27" spans="1:14" x14ac:dyDescent="0.25">
      <c r="A27" t="s">
        <v>362</v>
      </c>
      <c r="B27" s="9">
        <f>SUM('Step 3'!B27:Y27)</f>
        <v>21739</v>
      </c>
      <c r="C27" s="9">
        <f>SUM('Step 3'!C27:Z27)</f>
        <v>21755</v>
      </c>
      <c r="D27" s="9">
        <f>SUM('Step 3'!D27:AA27)</f>
        <v>21780</v>
      </c>
      <c r="E27" s="9">
        <f>SUM('Step 3'!E27:AB27)</f>
        <v>21423</v>
      </c>
      <c r="F27" s="9">
        <f>SUM('Step 3'!F27:AC27)</f>
        <v>19481</v>
      </c>
      <c r="G27" s="9">
        <f>SUM('Step 3'!G27:AD27)</f>
        <v>17758</v>
      </c>
      <c r="H27" s="9">
        <f>SUM('Step 3'!H27:AE27)</f>
        <v>16507</v>
      </c>
      <c r="I27" s="9">
        <f>SUM('Step 3'!I27:AF27)</f>
        <v>15388</v>
      </c>
      <c r="J27" s="9">
        <f>SUM('Step 3'!J27:AG27)</f>
        <v>14644</v>
      </c>
      <c r="K27" s="9">
        <f>SUM('Step 3'!K27:AH27)</f>
        <v>14021</v>
      </c>
      <c r="L27" s="9">
        <f>SUM('Step 3'!L27:AI27)</f>
        <v>13758</v>
      </c>
      <c r="M27" s="9">
        <f>SUM('Step 3'!M27:AJ27)</f>
        <v>13419</v>
      </c>
      <c r="N27" s="9">
        <f>SUM('Step 3'!N27:AK27)</f>
        <v>12762</v>
      </c>
    </row>
    <row r="28" spans="1:14" x14ac:dyDescent="0.25">
      <c r="A28" t="s">
        <v>363</v>
      </c>
      <c r="B28" s="9">
        <f>SUM('Step 3'!B28:Y28)</f>
        <v>21866</v>
      </c>
      <c r="C28" s="9">
        <f>SUM('Step 3'!C28:Z28)</f>
        <v>21870</v>
      </c>
      <c r="D28" s="9">
        <f>SUM('Step 3'!D28:AA28)</f>
        <v>21886</v>
      </c>
      <c r="E28" s="9">
        <f>SUM('Step 3'!E28:AB28)</f>
        <v>21606</v>
      </c>
      <c r="F28" s="9">
        <f>SUM('Step 3'!F28:AC28)</f>
        <v>19711</v>
      </c>
      <c r="G28" s="9">
        <f>SUM('Step 3'!G28:AD28)</f>
        <v>18067</v>
      </c>
      <c r="H28" s="9">
        <f>SUM('Step 3'!H28:AE28)</f>
        <v>16914</v>
      </c>
      <c r="I28" s="9">
        <f>SUM('Step 3'!I28:AF28)</f>
        <v>15852</v>
      </c>
      <c r="J28" s="9">
        <f>SUM('Step 3'!J28:AG28)</f>
        <v>15131</v>
      </c>
      <c r="K28" s="9">
        <f>SUM('Step 3'!K28:AH28)</f>
        <v>14589</v>
      </c>
      <c r="L28" s="9">
        <f>SUM('Step 3'!L28:AI28)</f>
        <v>14350</v>
      </c>
      <c r="M28" s="9">
        <f>SUM('Step 3'!M28:AJ28)</f>
        <v>14034</v>
      </c>
      <c r="N28" s="9">
        <f>SUM('Step 3'!N28:AK28)</f>
        <v>13453</v>
      </c>
    </row>
    <row r="29" spans="1:14" x14ac:dyDescent="0.25">
      <c r="A29" t="s">
        <v>364</v>
      </c>
      <c r="B29" s="9">
        <f>SUM('Step 3'!B29:Y29)</f>
        <v>35139</v>
      </c>
      <c r="C29" s="9">
        <f>SUM('Step 3'!C29:Z29)</f>
        <v>35261</v>
      </c>
      <c r="D29" s="9">
        <f>SUM('Step 3'!D29:AA29)</f>
        <v>35327</v>
      </c>
      <c r="E29" s="9">
        <f>SUM('Step 3'!E29:AB29)</f>
        <v>34923</v>
      </c>
      <c r="F29" s="9">
        <f>SUM('Step 3'!F29:AC29)</f>
        <v>31871</v>
      </c>
      <c r="G29" s="9">
        <f>SUM('Step 3'!G29:AD29)</f>
        <v>29026</v>
      </c>
      <c r="H29" s="9">
        <f>SUM('Step 3'!H29:AE29)</f>
        <v>26877</v>
      </c>
      <c r="I29" s="9">
        <f>SUM('Step 3'!I29:AF29)</f>
        <v>24912</v>
      </c>
      <c r="J29" s="9">
        <f>SUM('Step 3'!J29:AG29)</f>
        <v>23470</v>
      </c>
      <c r="K29" s="9">
        <f>SUM('Step 3'!K29:AH29)</f>
        <v>22211</v>
      </c>
      <c r="L29" s="9">
        <f>SUM('Step 3'!L29:AI29)</f>
        <v>21696</v>
      </c>
      <c r="M29" s="9">
        <f>SUM('Step 3'!M29:AJ29)</f>
        <v>21116</v>
      </c>
      <c r="N29" s="9">
        <f>SUM('Step 3'!N29:AK29)</f>
        <v>20254</v>
      </c>
    </row>
    <row r="30" spans="1:14" x14ac:dyDescent="0.25">
      <c r="A30" t="s">
        <v>365</v>
      </c>
      <c r="B30" s="9">
        <f>SUM('Step 3'!B30:Y30)</f>
        <v>10231</v>
      </c>
      <c r="C30" s="9">
        <f>SUM('Step 3'!C30:Z30)</f>
        <v>10257</v>
      </c>
      <c r="D30" s="9">
        <f>SUM('Step 3'!D30:AA30)</f>
        <v>10311</v>
      </c>
      <c r="E30" s="9">
        <f>SUM('Step 3'!E30:AB30)</f>
        <v>10216</v>
      </c>
      <c r="F30" s="9">
        <f>SUM('Step 3'!F30:AC30)</f>
        <v>9450</v>
      </c>
      <c r="G30" s="9">
        <f>SUM('Step 3'!G30:AD30)</f>
        <v>8720</v>
      </c>
      <c r="H30" s="9">
        <f>SUM('Step 3'!H30:AE30)</f>
        <v>8169</v>
      </c>
      <c r="I30" s="9">
        <f>SUM('Step 3'!I30:AF30)</f>
        <v>7689</v>
      </c>
      <c r="J30" s="9">
        <f>SUM('Step 3'!J30:AG30)</f>
        <v>7357</v>
      </c>
      <c r="K30" s="9">
        <f>SUM('Step 3'!K30:AH30)</f>
        <v>7082</v>
      </c>
      <c r="L30" s="9">
        <f>SUM('Step 3'!L30:AI30)</f>
        <v>6962</v>
      </c>
      <c r="M30" s="9">
        <f>SUM('Step 3'!M30:AJ30)</f>
        <v>6788</v>
      </c>
      <c r="N30" s="9">
        <f>SUM('Step 3'!N30:AK30)</f>
        <v>6492</v>
      </c>
    </row>
    <row r="31" spans="1:14" x14ac:dyDescent="0.25">
      <c r="A31" t="s">
        <v>366</v>
      </c>
      <c r="B31" s="9">
        <f>SUM('Step 3'!B31:Y31)</f>
        <v>29912</v>
      </c>
      <c r="C31" s="9">
        <f>SUM('Step 3'!C31:Z31)</f>
        <v>29922</v>
      </c>
      <c r="D31" s="9">
        <f>SUM('Step 3'!D31:AA31)</f>
        <v>29951</v>
      </c>
      <c r="E31" s="9">
        <f>SUM('Step 3'!E31:AB31)</f>
        <v>29601</v>
      </c>
      <c r="F31" s="9">
        <f>SUM('Step 3'!F31:AC31)</f>
        <v>26669</v>
      </c>
      <c r="G31" s="9">
        <f>SUM('Step 3'!G31:AD31)</f>
        <v>24189</v>
      </c>
      <c r="H31" s="9">
        <f>SUM('Step 3'!H31:AE31)</f>
        <v>22444</v>
      </c>
      <c r="I31" s="9">
        <f>SUM('Step 3'!I31:AF31)</f>
        <v>20887</v>
      </c>
      <c r="J31" s="9">
        <f>SUM('Step 3'!J31:AG31)</f>
        <v>19817</v>
      </c>
      <c r="K31" s="9">
        <f>SUM('Step 3'!K31:AH31)</f>
        <v>18936</v>
      </c>
      <c r="L31" s="9">
        <f>SUM('Step 3'!L31:AI31)</f>
        <v>18587</v>
      </c>
      <c r="M31" s="9">
        <f>SUM('Step 3'!M31:AJ31)</f>
        <v>18141</v>
      </c>
      <c r="N31" s="9">
        <f>SUM('Step 3'!N31:AK31)</f>
        <v>17347</v>
      </c>
    </row>
    <row r="32" spans="1:14" x14ac:dyDescent="0.25">
      <c r="A32" t="s">
        <v>367</v>
      </c>
      <c r="B32" s="9">
        <f>SUM('Step 3'!B32:Y32)</f>
        <v>80423</v>
      </c>
      <c r="C32" s="9">
        <f>SUM('Step 3'!C32:Z32)</f>
        <v>80593</v>
      </c>
      <c r="D32" s="9">
        <f>SUM('Step 3'!D32:AA32)</f>
        <v>80685</v>
      </c>
      <c r="E32" s="9">
        <f>SUM('Step 3'!E32:AB32)</f>
        <v>79678</v>
      </c>
      <c r="F32" s="9">
        <f>SUM('Step 3'!F32:AC32)</f>
        <v>73292</v>
      </c>
      <c r="G32" s="9">
        <f>SUM('Step 3'!G32:AD32)</f>
        <v>67147</v>
      </c>
      <c r="H32" s="9">
        <f>SUM('Step 3'!H32:AE32)</f>
        <v>62342</v>
      </c>
      <c r="I32" s="9">
        <f>SUM('Step 3'!I32:AF32)</f>
        <v>57951</v>
      </c>
      <c r="J32" s="9">
        <f>SUM('Step 3'!J32:AG32)</f>
        <v>54671</v>
      </c>
      <c r="K32" s="9">
        <f>SUM('Step 3'!K32:AH32)</f>
        <v>51897</v>
      </c>
      <c r="L32" s="9">
        <f>SUM('Step 3'!L32:AI32)</f>
        <v>50572</v>
      </c>
      <c r="M32" s="9">
        <f>SUM('Step 3'!M32:AJ32)</f>
        <v>49280</v>
      </c>
      <c r="N32" s="9">
        <f>SUM('Step 3'!N32:AK32)</f>
        <v>47429</v>
      </c>
    </row>
    <row r="33" spans="1:14" x14ac:dyDescent="0.25">
      <c r="A33" t="s">
        <v>368</v>
      </c>
      <c r="B33" s="9">
        <f>SUM('Step 3'!B33:Y33)</f>
        <v>13644</v>
      </c>
      <c r="C33" s="9">
        <f>SUM('Step 3'!C33:Z33)</f>
        <v>13686</v>
      </c>
      <c r="D33" s="9">
        <f>SUM('Step 3'!D33:AA33)</f>
        <v>13717</v>
      </c>
      <c r="E33" s="9">
        <f>SUM('Step 3'!E33:AB33)</f>
        <v>13555</v>
      </c>
      <c r="F33" s="9">
        <f>SUM('Step 3'!F33:AC33)</f>
        <v>12398</v>
      </c>
      <c r="G33" s="9">
        <f>SUM('Step 3'!G33:AD33)</f>
        <v>11369</v>
      </c>
      <c r="H33" s="9">
        <f>SUM('Step 3'!H33:AE33)</f>
        <v>10614</v>
      </c>
      <c r="I33" s="9">
        <f>SUM('Step 3'!I33:AF33)</f>
        <v>9954</v>
      </c>
      <c r="J33" s="9">
        <f>SUM('Step 3'!J33:AG33)</f>
        <v>9510</v>
      </c>
      <c r="K33" s="9">
        <f>SUM('Step 3'!K33:AH33)</f>
        <v>9132</v>
      </c>
      <c r="L33" s="9">
        <f>SUM('Step 3'!L33:AI33)</f>
        <v>8976</v>
      </c>
      <c r="M33" s="9">
        <f>SUM('Step 3'!M33:AJ33)</f>
        <v>8716</v>
      </c>
      <c r="N33" s="9">
        <f>SUM('Step 3'!N33:AK33)</f>
        <v>8304</v>
      </c>
    </row>
    <row r="34" spans="1:14" x14ac:dyDescent="0.25">
      <c r="A34" t="s">
        <v>369</v>
      </c>
      <c r="B34" s="9">
        <f>SUM('Step 3'!B34:Y34)</f>
        <v>644352</v>
      </c>
      <c r="C34" s="9">
        <f>SUM('Step 3'!C34:Z34)</f>
        <v>646221</v>
      </c>
      <c r="D34" s="9">
        <f>SUM('Step 3'!D34:AA34)</f>
        <v>647508</v>
      </c>
      <c r="E34" s="9">
        <f>SUM('Step 3'!E34:AB34)</f>
        <v>640220</v>
      </c>
      <c r="F34" s="9">
        <f>SUM('Step 3'!F34:AC34)</f>
        <v>589303</v>
      </c>
      <c r="G34" s="9">
        <f>SUM('Step 3'!G34:AD34)</f>
        <v>541599</v>
      </c>
      <c r="H34" s="9">
        <f>SUM('Step 3'!H34:AE34)</f>
        <v>504268</v>
      </c>
      <c r="I34" s="9">
        <f>SUM('Step 3'!I34:AF34)</f>
        <v>469998</v>
      </c>
      <c r="J34" s="9">
        <f>SUM('Step 3'!J34:AG34)</f>
        <v>445455</v>
      </c>
      <c r="K34" s="9">
        <f>SUM('Step 3'!K34:AH34)</f>
        <v>424000</v>
      </c>
      <c r="L34" s="9">
        <f>SUM('Step 3'!L34:AI34)</f>
        <v>414719</v>
      </c>
      <c r="M34" s="9">
        <f>SUM('Step 3'!M34:AJ34)</f>
        <v>404675</v>
      </c>
      <c r="N34" s="9">
        <f>SUM('Step 3'!N34:AK34)</f>
        <v>389274</v>
      </c>
    </row>
    <row r="35" spans="1:14" x14ac:dyDescent="0.25">
      <c r="A35" t="s">
        <v>370</v>
      </c>
      <c r="B35" s="9">
        <f>SUM('Step 3'!B35:Y35)</f>
        <v>191636</v>
      </c>
      <c r="C35" s="9">
        <f>SUM('Step 3'!C35:Z35)</f>
        <v>192262</v>
      </c>
      <c r="D35" s="9">
        <f>SUM('Step 3'!D35:AA35)</f>
        <v>192615</v>
      </c>
      <c r="E35" s="9">
        <f>SUM('Step 3'!E35:AB35)</f>
        <v>190541</v>
      </c>
      <c r="F35" s="9">
        <f>SUM('Step 3'!F35:AC35)</f>
        <v>176475</v>
      </c>
      <c r="G35" s="9">
        <f>SUM('Step 3'!G35:AD35)</f>
        <v>162702</v>
      </c>
      <c r="H35" s="9">
        <f>SUM('Step 3'!H35:AE35)</f>
        <v>151343</v>
      </c>
      <c r="I35" s="9">
        <f>SUM('Step 3'!I35:AF35)</f>
        <v>140441</v>
      </c>
      <c r="J35" s="9">
        <f>SUM('Step 3'!J35:AG35)</f>
        <v>132591</v>
      </c>
      <c r="K35" s="9">
        <f>SUM('Step 3'!K35:AH35)</f>
        <v>125742</v>
      </c>
      <c r="L35" s="9">
        <f>SUM('Step 3'!L35:AI35)</f>
        <v>122757</v>
      </c>
      <c r="M35" s="9">
        <f>SUM('Step 3'!M35:AJ35)</f>
        <v>119823</v>
      </c>
      <c r="N35" s="9">
        <f>SUM('Step 3'!N35:AK35)</f>
        <v>115621</v>
      </c>
    </row>
    <row r="36" spans="1:14" x14ac:dyDescent="0.25">
      <c r="A36" t="s">
        <v>371</v>
      </c>
      <c r="B36" s="9">
        <f>SUM('Step 3'!B36:Y36)</f>
        <v>1281994</v>
      </c>
      <c r="C36" s="9">
        <f>SUM('Step 3'!C36:Z36)</f>
        <v>1286494</v>
      </c>
      <c r="D36" s="9">
        <f>SUM('Step 3'!D36:AA36)</f>
        <v>1289582</v>
      </c>
      <c r="E36" s="9">
        <f>SUM('Step 3'!E36:AB36)</f>
        <v>1278326</v>
      </c>
      <c r="F36" s="9">
        <f>SUM('Step 3'!F36:AC36)</f>
        <v>1174866</v>
      </c>
      <c r="G36" s="9">
        <f>SUM('Step 3'!G36:AD36)</f>
        <v>1080677</v>
      </c>
      <c r="H36" s="9">
        <f>SUM('Step 3'!H36:AE36)</f>
        <v>1007162</v>
      </c>
      <c r="I36" s="9">
        <f>SUM('Step 3'!I36:AF36)</f>
        <v>941610</v>
      </c>
      <c r="J36" s="9">
        <f>SUM('Step 3'!J36:AG36)</f>
        <v>895784</v>
      </c>
      <c r="K36" s="9">
        <f>SUM('Step 3'!K36:AH36)</f>
        <v>854644</v>
      </c>
      <c r="L36" s="9">
        <f>SUM('Step 3'!L36:AI36)</f>
        <v>834905</v>
      </c>
      <c r="M36" s="9">
        <f>SUM('Step 3'!M36:AJ36)</f>
        <v>813319</v>
      </c>
      <c r="N36" s="9">
        <f>SUM('Step 3'!N36:AK36)</f>
        <v>782845</v>
      </c>
    </row>
    <row r="37" spans="1:14" x14ac:dyDescent="0.25">
      <c r="A37" t="s">
        <v>372</v>
      </c>
      <c r="B37" s="9">
        <f>SUM('Step 3'!B37:Y37)</f>
        <v>978718</v>
      </c>
      <c r="C37" s="9">
        <f>SUM('Step 3'!C37:Z37)</f>
        <v>981011</v>
      </c>
      <c r="D37" s="9">
        <f>SUM('Step 3'!D37:AA37)</f>
        <v>982646</v>
      </c>
      <c r="E37" s="9">
        <f>SUM('Step 3'!E37:AB37)</f>
        <v>971115</v>
      </c>
      <c r="F37" s="9">
        <f>SUM('Step 3'!F37:AC37)</f>
        <v>891439</v>
      </c>
      <c r="G37" s="9">
        <f>SUM('Step 3'!G37:AD37)</f>
        <v>818528</v>
      </c>
      <c r="H37" s="9">
        <f>SUM('Step 3'!H37:AE37)</f>
        <v>762923</v>
      </c>
      <c r="I37" s="9">
        <f>SUM('Step 3'!I37:AF37)</f>
        <v>712299</v>
      </c>
      <c r="J37" s="9">
        <f>SUM('Step 3'!J37:AG37)</f>
        <v>676775</v>
      </c>
      <c r="K37" s="9">
        <f>SUM('Step 3'!K37:AH37)</f>
        <v>645638</v>
      </c>
      <c r="L37" s="9">
        <f>SUM('Step 3'!L37:AI37)</f>
        <v>632695</v>
      </c>
      <c r="M37" s="9">
        <f>SUM('Step 3'!M37:AJ37)</f>
        <v>617486</v>
      </c>
      <c r="N37" s="9">
        <f>SUM('Step 3'!N37:AK37)</f>
        <v>592798</v>
      </c>
    </row>
    <row r="38" spans="1:14" x14ac:dyDescent="0.25">
      <c r="A38" t="s">
        <v>373</v>
      </c>
      <c r="B38" s="9">
        <f>SUM('Step 3'!B38:Y38)</f>
        <v>1005026</v>
      </c>
      <c r="C38" s="9">
        <f>SUM('Step 3'!C38:Z38)</f>
        <v>1005807</v>
      </c>
      <c r="D38" s="9">
        <f>SUM('Step 3'!D38:AA38)</f>
        <v>1005551</v>
      </c>
      <c r="E38" s="9">
        <f>SUM('Step 3'!E38:AB38)</f>
        <v>996862</v>
      </c>
      <c r="F38" s="9">
        <f>SUM('Step 3'!F38:AC38)</f>
        <v>916155</v>
      </c>
      <c r="G38" s="9">
        <f>SUM('Step 3'!G38:AD38)</f>
        <v>842734</v>
      </c>
      <c r="H38" s="9">
        <f>SUM('Step 3'!H38:AE38)</f>
        <v>786018</v>
      </c>
      <c r="I38" s="9">
        <f>SUM('Step 3'!I38:AF38)</f>
        <v>735204</v>
      </c>
      <c r="J38" s="9">
        <f>SUM('Step 3'!J38:AG38)</f>
        <v>697591</v>
      </c>
      <c r="K38" s="9">
        <f>SUM('Step 3'!K38:AH38)</f>
        <v>661118</v>
      </c>
      <c r="L38" s="9">
        <f>SUM('Step 3'!L38:AI38)</f>
        <v>642730</v>
      </c>
      <c r="M38" s="9">
        <f>SUM('Step 3'!M38:AJ38)</f>
        <v>622891</v>
      </c>
      <c r="N38" s="9">
        <f>SUM('Step 3'!N38:AK38)</f>
        <v>597010</v>
      </c>
    </row>
    <row r="39" spans="1:14" x14ac:dyDescent="0.25">
      <c r="A39" t="s">
        <v>374</v>
      </c>
      <c r="B39" s="9">
        <f>SUM('Step 3'!B39:Y39)</f>
        <v>4756</v>
      </c>
      <c r="C39" s="9">
        <f>SUM('Step 3'!C39:Z39)</f>
        <v>4723</v>
      </c>
      <c r="D39" s="9">
        <f>SUM('Step 3'!D39:AA39)</f>
        <v>4692</v>
      </c>
      <c r="E39" s="9">
        <f>SUM('Step 3'!E39:AB39)</f>
        <v>4607</v>
      </c>
      <c r="F39" s="9">
        <f>SUM('Step 3'!F39:AC39)</f>
        <v>4214</v>
      </c>
      <c r="G39" s="9">
        <f>SUM('Step 3'!G39:AD39)</f>
        <v>3881</v>
      </c>
      <c r="H39" s="9">
        <f>SUM('Step 3'!H39:AE39)</f>
        <v>3636</v>
      </c>
      <c r="I39" s="9">
        <f>SUM('Step 3'!I39:AF39)</f>
        <v>3391</v>
      </c>
      <c r="J39" s="9">
        <f>SUM('Step 3'!J39:AG39)</f>
        <v>3233</v>
      </c>
      <c r="K39" s="9">
        <f>SUM('Step 3'!K39:AH39)</f>
        <v>3097</v>
      </c>
      <c r="L39" s="9">
        <f>SUM('Step 3'!L39:AI39)</f>
        <v>3028</v>
      </c>
      <c r="M39" s="9">
        <f>SUM('Step 3'!M39:AJ39)</f>
        <v>2986</v>
      </c>
      <c r="N39" s="9">
        <f>SUM('Step 3'!N39:AK39)</f>
        <v>2857</v>
      </c>
    </row>
    <row r="40" spans="1:14" x14ac:dyDescent="0.25">
      <c r="A40" t="s">
        <v>375</v>
      </c>
      <c r="B40" s="9">
        <f>SUM('Step 3'!B40:Y40)</f>
        <v>10802</v>
      </c>
      <c r="C40" s="9">
        <f>SUM('Step 3'!C40:Z40)</f>
        <v>10823</v>
      </c>
      <c r="D40" s="9">
        <f>SUM('Step 3'!D40:AA40)</f>
        <v>10850</v>
      </c>
      <c r="E40" s="9">
        <f>SUM('Step 3'!E40:AB40)</f>
        <v>10721</v>
      </c>
      <c r="F40" s="9">
        <f>SUM('Step 3'!F40:AC40)</f>
        <v>9741</v>
      </c>
      <c r="G40" s="9">
        <f>SUM('Step 3'!G40:AD40)</f>
        <v>8913</v>
      </c>
      <c r="H40" s="9">
        <f>SUM('Step 3'!H40:AE40)</f>
        <v>8312</v>
      </c>
      <c r="I40" s="9">
        <f>SUM('Step 3'!I40:AF40)</f>
        <v>7764</v>
      </c>
      <c r="J40" s="9">
        <f>SUM('Step 3'!J40:AG40)</f>
        <v>7412</v>
      </c>
      <c r="K40" s="9">
        <f>SUM('Step 3'!K40:AH40)</f>
        <v>7065</v>
      </c>
      <c r="L40" s="9">
        <f>SUM('Step 3'!L40:AI40)</f>
        <v>6912</v>
      </c>
      <c r="M40" s="9">
        <f>SUM('Step 3'!M40:AJ40)</f>
        <v>6694</v>
      </c>
      <c r="N40" s="9">
        <f>SUM('Step 3'!N40:AK40)</f>
        <v>6434</v>
      </c>
    </row>
    <row r="41" spans="1:14" x14ac:dyDescent="0.25">
      <c r="A41" t="s">
        <v>376</v>
      </c>
      <c r="B41" s="9">
        <f>SUM('Step 3'!B41:Y41)</f>
        <v>17913</v>
      </c>
      <c r="C41" s="9">
        <f>SUM('Step 3'!C41:Z41)</f>
        <v>17938</v>
      </c>
      <c r="D41" s="9">
        <f>SUM('Step 3'!D41:AA41)</f>
        <v>17934</v>
      </c>
      <c r="E41" s="9">
        <f>SUM('Step 3'!E41:AB41)</f>
        <v>17710</v>
      </c>
      <c r="F41" s="9">
        <f>SUM('Step 3'!F41:AC41)</f>
        <v>16291</v>
      </c>
      <c r="G41" s="9">
        <f>SUM('Step 3'!G41:AD41)</f>
        <v>15047</v>
      </c>
      <c r="H41" s="9">
        <f>SUM('Step 3'!H41:AE41)</f>
        <v>14131</v>
      </c>
      <c r="I41" s="9">
        <f>SUM('Step 3'!I41:AF41)</f>
        <v>13360</v>
      </c>
      <c r="J41" s="9">
        <f>SUM('Step 3'!J41:AG41)</f>
        <v>12870</v>
      </c>
      <c r="K41" s="9">
        <f>SUM('Step 3'!K41:AH41)</f>
        <v>12418</v>
      </c>
      <c r="L41" s="9">
        <f>SUM('Step 3'!L41:AI41)</f>
        <v>12254</v>
      </c>
      <c r="M41" s="9">
        <f>SUM('Step 3'!M41:AJ41)</f>
        <v>11943</v>
      </c>
      <c r="N41" s="9">
        <f>SUM('Step 3'!N41:AK41)</f>
        <v>11447</v>
      </c>
    </row>
    <row r="42" spans="1:14" x14ac:dyDescent="0.25">
      <c r="A42" t="s">
        <v>377</v>
      </c>
      <c r="B42" s="9">
        <f>SUM('Step 3'!B42:Y42)</f>
        <v>22022</v>
      </c>
      <c r="C42" s="9">
        <f>SUM('Step 3'!C42:Z42)</f>
        <v>22111</v>
      </c>
      <c r="D42" s="9">
        <f>SUM('Step 3'!D42:AA42)</f>
        <v>22134</v>
      </c>
      <c r="E42" s="9">
        <f>SUM('Step 3'!E42:AB42)</f>
        <v>21931</v>
      </c>
      <c r="F42" s="9">
        <f>SUM('Step 3'!F42:AC42)</f>
        <v>20354</v>
      </c>
      <c r="G42" s="9">
        <f>SUM('Step 3'!G42:AD42)</f>
        <v>18919</v>
      </c>
      <c r="H42" s="9">
        <f>SUM('Step 3'!H42:AE42)</f>
        <v>17824</v>
      </c>
      <c r="I42" s="9">
        <f>SUM('Step 3'!I42:AF42)</f>
        <v>16877</v>
      </c>
      <c r="J42" s="9">
        <f>SUM('Step 3'!J42:AG42)</f>
        <v>16269</v>
      </c>
      <c r="K42" s="9">
        <f>SUM('Step 3'!K42:AH42)</f>
        <v>15650</v>
      </c>
      <c r="L42" s="9">
        <f>SUM('Step 3'!L42:AI42)</f>
        <v>15446</v>
      </c>
      <c r="M42" s="9">
        <f>SUM('Step 3'!M42:AJ42)</f>
        <v>15056</v>
      </c>
      <c r="N42" s="9">
        <f>SUM('Step 3'!N42:AK42)</f>
        <v>14335</v>
      </c>
    </row>
    <row r="43" spans="1:14" x14ac:dyDescent="0.25">
      <c r="A43" t="s">
        <v>378</v>
      </c>
      <c r="B43" s="9">
        <f>SUM('Step 3'!B43:Y43)</f>
        <v>14240</v>
      </c>
      <c r="C43" s="9">
        <f>SUM('Step 3'!C43:Z43)</f>
        <v>14242</v>
      </c>
      <c r="D43" s="9">
        <f>SUM('Step 3'!D43:AA43)</f>
        <v>14240</v>
      </c>
      <c r="E43" s="9">
        <f>SUM('Step 3'!E43:AB43)</f>
        <v>14027</v>
      </c>
      <c r="F43" s="9">
        <f>SUM('Step 3'!F43:AC43)</f>
        <v>12864</v>
      </c>
      <c r="G43" s="9">
        <f>SUM('Step 3'!G43:AD43)</f>
        <v>11821</v>
      </c>
      <c r="H43" s="9">
        <f>SUM('Step 3'!H43:AE43)</f>
        <v>11048</v>
      </c>
      <c r="I43" s="9">
        <f>SUM('Step 3'!I43:AF43)</f>
        <v>10382</v>
      </c>
      <c r="J43" s="9">
        <f>SUM('Step 3'!J43:AG43)</f>
        <v>9916</v>
      </c>
      <c r="K43" s="9">
        <f>SUM('Step 3'!K43:AH43)</f>
        <v>9508</v>
      </c>
      <c r="L43" s="9">
        <f>SUM('Step 3'!L43:AI43)</f>
        <v>9380</v>
      </c>
      <c r="M43" s="9">
        <f>SUM('Step 3'!M43:AJ43)</f>
        <v>9220</v>
      </c>
      <c r="N43" s="9">
        <f>SUM('Step 3'!N43:AK43)</f>
        <v>8824</v>
      </c>
    </row>
    <row r="44" spans="1:14" x14ac:dyDescent="0.25">
      <c r="A44" t="s">
        <v>379</v>
      </c>
      <c r="B44" s="9">
        <f>SUM('Step 3'!B44:Y44)</f>
        <v>10228</v>
      </c>
      <c r="C44" s="9">
        <f>SUM('Step 3'!C44:Z44)</f>
        <v>10236</v>
      </c>
      <c r="D44" s="9">
        <f>SUM('Step 3'!D44:AA44)</f>
        <v>10252</v>
      </c>
      <c r="E44" s="9">
        <f>SUM('Step 3'!E44:AB44)</f>
        <v>10112</v>
      </c>
      <c r="F44" s="9">
        <f>SUM('Step 3'!F44:AC44)</f>
        <v>9218</v>
      </c>
      <c r="G44" s="9">
        <f>SUM('Step 3'!G44:AD44)</f>
        <v>8489</v>
      </c>
      <c r="H44" s="9">
        <f>SUM('Step 3'!H44:AE44)</f>
        <v>7962</v>
      </c>
      <c r="I44" s="9">
        <f>SUM('Step 3'!I44:AF44)</f>
        <v>7469</v>
      </c>
      <c r="J44" s="9">
        <f>SUM('Step 3'!J44:AG44)</f>
        <v>7150</v>
      </c>
      <c r="K44" s="9">
        <f>SUM('Step 3'!K44:AH44)</f>
        <v>6850</v>
      </c>
      <c r="L44" s="9">
        <f>SUM('Step 3'!L44:AI44)</f>
        <v>6684</v>
      </c>
      <c r="M44" s="9">
        <f>SUM('Step 3'!M44:AJ44)</f>
        <v>6488</v>
      </c>
      <c r="N44" s="9">
        <f>SUM('Step 3'!N44:AK44)</f>
        <v>6133</v>
      </c>
    </row>
    <row r="45" spans="1:14" x14ac:dyDescent="0.25">
      <c r="A45" t="s">
        <v>380</v>
      </c>
      <c r="B45" s="9">
        <f>SUM('Step 3'!B45:Y45)</f>
        <v>74254</v>
      </c>
      <c r="C45" s="9">
        <f>SUM('Step 3'!C45:Z45)</f>
        <v>74308</v>
      </c>
      <c r="D45" s="9">
        <f>SUM('Step 3'!D45:AA45)</f>
        <v>74332</v>
      </c>
      <c r="E45" s="9">
        <f>SUM('Step 3'!E45:AB45)</f>
        <v>73384</v>
      </c>
      <c r="F45" s="9">
        <f>SUM('Step 3'!F45:AC45)</f>
        <v>66541</v>
      </c>
      <c r="G45" s="9">
        <f>SUM('Step 3'!G45:AD45)</f>
        <v>60514</v>
      </c>
      <c r="H45" s="9">
        <f>SUM('Step 3'!H45:AE45)</f>
        <v>56113</v>
      </c>
      <c r="I45" s="9">
        <f>SUM('Step 3'!I45:AF45)</f>
        <v>52173</v>
      </c>
      <c r="J45" s="9">
        <f>SUM('Step 3'!J45:AG45)</f>
        <v>49453</v>
      </c>
      <c r="K45" s="9">
        <f>SUM('Step 3'!K45:AH45)</f>
        <v>47078</v>
      </c>
      <c r="L45" s="9">
        <f>SUM('Step 3'!L45:AI45)</f>
        <v>46302</v>
      </c>
      <c r="M45" s="9">
        <f>SUM('Step 3'!M45:AJ45)</f>
        <v>45325</v>
      </c>
      <c r="N45" s="9">
        <f>SUM('Step 3'!N45:AK45)</f>
        <v>43531</v>
      </c>
    </row>
    <row r="46" spans="1:14" x14ac:dyDescent="0.25">
      <c r="A46" t="s">
        <v>381</v>
      </c>
      <c r="B46" s="9">
        <f>SUM('Step 3'!B46:Y46)</f>
        <v>104439</v>
      </c>
      <c r="C46" s="9">
        <f>SUM('Step 3'!C46:Z46)</f>
        <v>104513</v>
      </c>
      <c r="D46" s="9">
        <f>SUM('Step 3'!D46:AA46)</f>
        <v>104554</v>
      </c>
      <c r="E46" s="9">
        <f>SUM('Step 3'!E46:AB46)</f>
        <v>103242</v>
      </c>
      <c r="F46" s="9">
        <f>SUM('Step 3'!F46:AC46)</f>
        <v>94450</v>
      </c>
      <c r="G46" s="9">
        <f>SUM('Step 3'!G46:AD46)</f>
        <v>86823</v>
      </c>
      <c r="H46" s="9">
        <f>SUM('Step 3'!H46:AE46)</f>
        <v>81302</v>
      </c>
      <c r="I46" s="9">
        <f>SUM('Step 3'!I46:AF46)</f>
        <v>76352</v>
      </c>
      <c r="J46" s="9">
        <f>SUM('Step 3'!J46:AG46)</f>
        <v>73045</v>
      </c>
      <c r="K46" s="9">
        <f>SUM('Step 3'!K46:AH46)</f>
        <v>70190</v>
      </c>
      <c r="L46" s="9">
        <f>SUM('Step 3'!L46:AI46)</f>
        <v>69099</v>
      </c>
      <c r="M46" s="9">
        <f>SUM('Step 3'!M46:AJ46)</f>
        <v>67562</v>
      </c>
      <c r="N46" s="9">
        <f>SUM('Step 3'!N46:AK46)</f>
        <v>64591</v>
      </c>
    </row>
    <row r="47" spans="1:14" x14ac:dyDescent="0.25">
      <c r="A47" t="s">
        <v>382</v>
      </c>
      <c r="B47" s="9">
        <f>SUM('Step 3'!B47:Y47)</f>
        <v>5672</v>
      </c>
      <c r="C47" s="9">
        <f>SUM('Step 3'!C47:Z47)</f>
        <v>5681</v>
      </c>
      <c r="D47" s="9">
        <f>SUM('Step 3'!D47:AA47)</f>
        <v>5694</v>
      </c>
      <c r="E47" s="9">
        <f>SUM('Step 3'!E47:AB47)</f>
        <v>5641</v>
      </c>
      <c r="F47" s="9">
        <f>SUM('Step 3'!F47:AC47)</f>
        <v>5173</v>
      </c>
      <c r="G47" s="9">
        <f>SUM('Step 3'!G47:AD47)</f>
        <v>4773</v>
      </c>
      <c r="H47" s="9">
        <f>SUM('Step 3'!H47:AE47)</f>
        <v>4468</v>
      </c>
      <c r="I47" s="9">
        <f>SUM('Step 3'!I47:AF47)</f>
        <v>4235</v>
      </c>
      <c r="J47" s="9">
        <f>SUM('Step 3'!J47:AG47)</f>
        <v>4088</v>
      </c>
      <c r="K47" s="9">
        <f>SUM('Step 3'!K47:AH47)</f>
        <v>3911</v>
      </c>
      <c r="L47" s="9">
        <f>SUM('Step 3'!L47:AI47)</f>
        <v>3849</v>
      </c>
      <c r="M47" s="9">
        <f>SUM('Step 3'!M47:AJ47)</f>
        <v>3744</v>
      </c>
      <c r="N47" s="9">
        <f>SUM('Step 3'!N47:AK47)</f>
        <v>3579</v>
      </c>
    </row>
    <row r="48" spans="1:14" x14ac:dyDescent="0.25">
      <c r="A48" t="s">
        <v>383</v>
      </c>
      <c r="B48" s="9">
        <f>SUM('Step 3'!B48:Y48)</f>
        <v>31035</v>
      </c>
      <c r="C48" s="9">
        <f>SUM('Step 3'!C48:Z48)</f>
        <v>31114</v>
      </c>
      <c r="D48" s="9">
        <f>SUM('Step 3'!D48:AA48)</f>
        <v>31226</v>
      </c>
      <c r="E48" s="9">
        <f>SUM('Step 3'!E48:AB48)</f>
        <v>30884</v>
      </c>
      <c r="F48" s="9">
        <f>SUM('Step 3'!F48:AC48)</f>
        <v>28093</v>
      </c>
      <c r="G48" s="9">
        <f>SUM('Step 3'!G48:AD48)</f>
        <v>25543</v>
      </c>
      <c r="H48" s="9">
        <f>SUM('Step 3'!H48:AE48)</f>
        <v>23790</v>
      </c>
      <c r="I48" s="9">
        <f>SUM('Step 3'!I48:AF48)</f>
        <v>22192</v>
      </c>
      <c r="J48" s="9">
        <f>SUM('Step 3'!J48:AG48)</f>
        <v>21123</v>
      </c>
      <c r="K48" s="9">
        <f>SUM('Step 3'!K48:AH48)</f>
        <v>20151</v>
      </c>
      <c r="L48" s="9">
        <f>SUM('Step 3'!L48:AI48)</f>
        <v>19787</v>
      </c>
      <c r="M48" s="9">
        <f>SUM('Step 3'!M48:AJ48)</f>
        <v>19314</v>
      </c>
      <c r="N48" s="9">
        <f>SUM('Step 3'!N48:AK48)</f>
        <v>18566</v>
      </c>
    </row>
    <row r="49" spans="1:14" x14ac:dyDescent="0.25">
      <c r="A49" t="s">
        <v>384</v>
      </c>
      <c r="B49" s="9">
        <f>SUM('Step 3'!B49:Y49)</f>
        <v>22661</v>
      </c>
      <c r="C49" s="9">
        <f>SUM('Step 3'!C49:Z49)</f>
        <v>22666</v>
      </c>
      <c r="D49" s="9">
        <f>SUM('Step 3'!D49:AA49)</f>
        <v>22675</v>
      </c>
      <c r="E49" s="9">
        <f>SUM('Step 3'!E49:AB49)</f>
        <v>22419</v>
      </c>
      <c r="F49" s="9">
        <f>SUM('Step 3'!F49:AC49)</f>
        <v>20135</v>
      </c>
      <c r="G49" s="9">
        <f>SUM('Step 3'!G49:AD49)</f>
        <v>18180</v>
      </c>
      <c r="H49" s="9">
        <f>SUM('Step 3'!H49:AE49)</f>
        <v>16821</v>
      </c>
      <c r="I49" s="9">
        <f>SUM('Step 3'!I49:AF49)</f>
        <v>15585</v>
      </c>
      <c r="J49" s="9">
        <f>SUM('Step 3'!J49:AG49)</f>
        <v>14708</v>
      </c>
      <c r="K49" s="9">
        <f>SUM('Step 3'!K49:AH49)</f>
        <v>14014</v>
      </c>
      <c r="L49" s="9">
        <f>SUM('Step 3'!L49:AI49)</f>
        <v>13766</v>
      </c>
      <c r="M49" s="9">
        <f>SUM('Step 3'!M49:AJ49)</f>
        <v>13439</v>
      </c>
      <c r="N49" s="9">
        <f>SUM('Step 3'!N49:AK49)</f>
        <v>12857</v>
      </c>
    </row>
    <row r="50" spans="1:14" x14ac:dyDescent="0.25">
      <c r="A50" t="s">
        <v>385</v>
      </c>
      <c r="B50" s="9">
        <f>SUM('Step 3'!B50:Y50)</f>
        <v>44772</v>
      </c>
      <c r="C50" s="9">
        <f>SUM('Step 3'!C50:Z50)</f>
        <v>45030</v>
      </c>
      <c r="D50" s="9">
        <f>SUM('Step 3'!D50:AA50)</f>
        <v>45221</v>
      </c>
      <c r="E50" s="9">
        <f>SUM('Step 3'!E50:AB50)</f>
        <v>44710</v>
      </c>
      <c r="F50" s="9">
        <f>SUM('Step 3'!F50:AC50)</f>
        <v>41554</v>
      </c>
      <c r="G50" s="9">
        <f>SUM('Step 3'!G50:AD50)</f>
        <v>38462</v>
      </c>
      <c r="H50" s="9">
        <f>SUM('Step 3'!H50:AE50)</f>
        <v>35915</v>
      </c>
      <c r="I50" s="9">
        <f>SUM('Step 3'!I50:AF50)</f>
        <v>33614</v>
      </c>
      <c r="J50" s="9">
        <f>SUM('Step 3'!J50:AG50)</f>
        <v>31838</v>
      </c>
      <c r="K50" s="9">
        <f>SUM('Step 3'!K50:AH50)</f>
        <v>30240</v>
      </c>
      <c r="L50" s="9">
        <f>SUM('Step 3'!L50:AI50)</f>
        <v>29435</v>
      </c>
      <c r="M50" s="9">
        <f>SUM('Step 3'!M50:AJ50)</f>
        <v>28719</v>
      </c>
      <c r="N50" s="9">
        <f>SUM('Step 3'!N50:AK50)</f>
        <v>27621</v>
      </c>
    </row>
    <row r="51" spans="1:14" x14ac:dyDescent="0.25">
      <c r="B51" s="9"/>
      <c r="C51" s="9"/>
      <c r="D51" s="9"/>
      <c r="E51" s="9"/>
      <c r="F51" s="9"/>
      <c r="G51" s="9"/>
      <c r="H51" s="9"/>
      <c r="I51" s="9"/>
      <c r="J51" s="9"/>
      <c r="K51" s="9"/>
      <c r="L51" s="9"/>
      <c r="M51" s="9"/>
      <c r="N51" s="9"/>
    </row>
    <row r="52" spans="1:14" x14ac:dyDescent="0.25">
      <c r="B52" s="9"/>
      <c r="C52" s="9"/>
      <c r="D52" s="9"/>
      <c r="E52" s="9"/>
      <c r="F52" s="9"/>
      <c r="G52" s="9"/>
      <c r="H52" s="9"/>
      <c r="I52" s="9"/>
      <c r="J52" s="9"/>
      <c r="K52" s="9"/>
      <c r="L52" s="9"/>
      <c r="M52" s="9"/>
      <c r="N52" s="9"/>
    </row>
    <row r="53" spans="1:14" x14ac:dyDescent="0.25">
      <c r="B53" s="9"/>
      <c r="C53" s="9"/>
      <c r="D53" s="9"/>
      <c r="E53" s="9"/>
      <c r="F53" s="9"/>
      <c r="G53" s="9"/>
      <c r="H53" s="9"/>
      <c r="I53" s="9"/>
      <c r="J53" s="9"/>
      <c r="K53" s="9"/>
      <c r="L53" s="9"/>
      <c r="M53" s="9"/>
      <c r="N53" s="9"/>
    </row>
    <row r="54" spans="1:14" x14ac:dyDescent="0.25">
      <c r="B54" s="9"/>
      <c r="C54" s="9"/>
      <c r="D54" s="9"/>
      <c r="E54" s="9"/>
      <c r="F54" s="9"/>
      <c r="G54" s="9"/>
      <c r="H54" s="9"/>
      <c r="I54" s="9"/>
      <c r="J54" s="9"/>
      <c r="K54" s="9"/>
      <c r="L54" s="9"/>
      <c r="M54" s="9"/>
      <c r="N54" s="9"/>
    </row>
    <row r="55" spans="1:14" x14ac:dyDescent="0.25">
      <c r="B55" s="9"/>
      <c r="C55" s="9"/>
      <c r="D55" s="9"/>
      <c r="E55" s="9"/>
      <c r="F55" s="9"/>
      <c r="G55" s="9"/>
      <c r="H55" s="9"/>
      <c r="I55" s="9"/>
      <c r="J55" s="9"/>
      <c r="K55" s="9"/>
      <c r="L55" s="9"/>
      <c r="M55" s="9"/>
      <c r="N55" s="9"/>
    </row>
    <row r="56" spans="1:14" x14ac:dyDescent="0.25">
      <c r="B56" s="9"/>
      <c r="C56" s="9"/>
      <c r="D56" s="9"/>
      <c r="E56" s="9"/>
      <c r="F56" s="9"/>
      <c r="G56" s="9"/>
      <c r="H56" s="9"/>
      <c r="I56" s="9"/>
      <c r="J56" s="9"/>
      <c r="K56" s="9"/>
      <c r="L56" s="9"/>
      <c r="M56" s="9"/>
      <c r="N56" s="9"/>
    </row>
    <row r="57" spans="1:14" x14ac:dyDescent="0.25">
      <c r="B57" s="9"/>
      <c r="C57" s="9"/>
      <c r="D57" s="9"/>
      <c r="E57" s="9"/>
      <c r="F57" s="9"/>
      <c r="G57" s="9"/>
      <c r="H57" s="9"/>
      <c r="I57" s="9"/>
      <c r="J57" s="9"/>
      <c r="K57" s="9"/>
      <c r="L57" s="9"/>
      <c r="M57" s="9"/>
      <c r="N57" s="9"/>
    </row>
    <row r="58" spans="1:14" x14ac:dyDescent="0.25">
      <c r="B58" s="9"/>
      <c r="C58" s="9"/>
      <c r="D58" s="9"/>
      <c r="E58" s="9"/>
      <c r="F58" s="9"/>
      <c r="G58" s="9"/>
      <c r="H58" s="9"/>
      <c r="I58" s="9"/>
      <c r="J58" s="9"/>
      <c r="K58" s="9"/>
      <c r="L58" s="9"/>
      <c r="M58" s="9"/>
      <c r="N58" s="9"/>
    </row>
    <row r="59" spans="1:14" x14ac:dyDescent="0.25">
      <c r="B59" s="9"/>
      <c r="C59" s="9"/>
      <c r="D59" s="9"/>
      <c r="E59" s="9"/>
      <c r="F59" s="9"/>
      <c r="G59" s="9"/>
      <c r="H59" s="9"/>
      <c r="I59" s="9"/>
      <c r="J59" s="9"/>
      <c r="K59" s="9"/>
      <c r="L59" s="9"/>
      <c r="M59" s="9"/>
      <c r="N59" s="9"/>
    </row>
    <row r="60" spans="1:14" x14ac:dyDescent="0.25">
      <c r="B60" s="9"/>
      <c r="C60" s="9"/>
      <c r="D60" s="9"/>
      <c r="E60" s="9"/>
      <c r="F60" s="9"/>
      <c r="G60" s="9"/>
      <c r="H60" s="9"/>
      <c r="I60" s="9"/>
      <c r="J60" s="9"/>
      <c r="K60" s="9"/>
      <c r="L60" s="9"/>
      <c r="M60" s="9"/>
      <c r="N60" s="9"/>
    </row>
    <row r="61" spans="1:14" x14ac:dyDescent="0.25">
      <c r="B61" s="9"/>
      <c r="C61" s="9"/>
      <c r="D61" s="9"/>
      <c r="E61" s="9"/>
      <c r="F61" s="9"/>
      <c r="G61" s="9"/>
      <c r="H61" s="9"/>
      <c r="I61" s="9"/>
      <c r="J61" s="9"/>
      <c r="K61" s="9"/>
      <c r="L61" s="9"/>
      <c r="M61" s="9"/>
      <c r="N61" s="9"/>
    </row>
    <row r="62" spans="1:14" x14ac:dyDescent="0.25">
      <c r="B62" s="9"/>
      <c r="C62" s="9"/>
      <c r="D62" s="9"/>
      <c r="E62" s="9"/>
      <c r="F62" s="9"/>
      <c r="G62" s="9"/>
      <c r="H62" s="9"/>
      <c r="I62" s="9"/>
      <c r="J62" s="9"/>
      <c r="K62" s="9"/>
      <c r="L62" s="9"/>
      <c r="M62" s="9"/>
      <c r="N62" s="9"/>
    </row>
    <row r="63" spans="1:14" x14ac:dyDescent="0.25">
      <c r="B63" s="9"/>
      <c r="C63" s="9"/>
      <c r="D63" s="9"/>
      <c r="E63" s="9"/>
      <c r="F63" s="9"/>
      <c r="G63" s="9"/>
      <c r="H63" s="9"/>
      <c r="I63" s="9"/>
      <c r="J63" s="9"/>
      <c r="K63" s="9"/>
      <c r="L63" s="9"/>
      <c r="M63" s="9"/>
      <c r="N63" s="9"/>
    </row>
    <row r="64" spans="1:14" x14ac:dyDescent="0.25">
      <c r="B64" s="9"/>
      <c r="C64" s="9"/>
      <c r="D64" s="9"/>
      <c r="E64" s="9"/>
      <c r="F64" s="9"/>
      <c r="G64" s="9"/>
      <c r="H64" s="9"/>
      <c r="I64" s="9"/>
      <c r="J64" s="9"/>
      <c r="K64" s="9"/>
      <c r="L64" s="9"/>
      <c r="M64" s="9"/>
      <c r="N64" s="9"/>
    </row>
    <row r="65" spans="2:14" x14ac:dyDescent="0.25">
      <c r="B65" s="9"/>
      <c r="C65" s="9"/>
      <c r="D65" s="9"/>
      <c r="E65" s="9"/>
      <c r="F65" s="9"/>
      <c r="G65" s="9"/>
      <c r="H65" s="9"/>
      <c r="I65" s="9"/>
      <c r="J65" s="9"/>
      <c r="K65" s="9"/>
      <c r="L65" s="9"/>
      <c r="M65" s="9"/>
      <c r="N65" s="9"/>
    </row>
    <row r="66" spans="2:14" x14ac:dyDescent="0.25">
      <c r="B66" s="9"/>
      <c r="C66" s="9"/>
      <c r="D66" s="9"/>
      <c r="E66" s="9"/>
      <c r="F66" s="9"/>
      <c r="G66" s="9"/>
      <c r="H66" s="9"/>
      <c r="I66" s="9"/>
      <c r="J66" s="9"/>
      <c r="K66" s="9"/>
      <c r="L66" s="9"/>
      <c r="M66" s="9"/>
      <c r="N66" s="9"/>
    </row>
    <row r="67" spans="2:14" x14ac:dyDescent="0.25">
      <c r="B67" s="9"/>
      <c r="C67" s="9"/>
      <c r="D67" s="9"/>
      <c r="E67" s="9"/>
      <c r="F67" s="9"/>
      <c r="G67" s="9"/>
      <c r="H67" s="9"/>
      <c r="I67" s="9"/>
      <c r="J67" s="9"/>
      <c r="K67" s="9"/>
      <c r="L67" s="9"/>
      <c r="M67" s="9"/>
      <c r="N67" s="9"/>
    </row>
    <row r="68" spans="2:14" x14ac:dyDescent="0.25">
      <c r="B68" s="9"/>
      <c r="C68" s="9"/>
      <c r="D68" s="9"/>
      <c r="E68" s="9"/>
      <c r="F68" s="9"/>
      <c r="G68" s="9"/>
      <c r="H68" s="9"/>
      <c r="I68" s="9"/>
      <c r="J68" s="9"/>
      <c r="K68" s="9"/>
      <c r="L68" s="9"/>
      <c r="M68" s="9"/>
      <c r="N68" s="9"/>
    </row>
    <row r="69" spans="2:14" x14ac:dyDescent="0.25">
      <c r="B69" s="9"/>
      <c r="C69" s="9"/>
      <c r="D69" s="9"/>
      <c r="E69" s="9"/>
      <c r="F69" s="9"/>
      <c r="G69" s="9"/>
      <c r="H69" s="9"/>
      <c r="I69" s="9"/>
      <c r="J69" s="9"/>
      <c r="K69" s="9"/>
      <c r="L69" s="9"/>
      <c r="M69" s="9"/>
      <c r="N69" s="9"/>
    </row>
    <row r="70" spans="2:14" x14ac:dyDescent="0.25">
      <c r="B70" s="9"/>
      <c r="C70" s="9"/>
      <c r="D70" s="9"/>
      <c r="E70" s="9"/>
      <c r="F70" s="9"/>
      <c r="G70" s="9"/>
      <c r="H70" s="9"/>
      <c r="I70" s="9"/>
      <c r="J70" s="9"/>
      <c r="K70" s="9"/>
      <c r="L70" s="9"/>
      <c r="M70" s="9"/>
      <c r="N70" s="9"/>
    </row>
    <row r="71" spans="2:14" x14ac:dyDescent="0.25">
      <c r="B71" s="9"/>
      <c r="C71" s="9"/>
      <c r="D71" s="9"/>
      <c r="E71" s="9"/>
      <c r="F71" s="9"/>
      <c r="G71" s="9"/>
      <c r="H71" s="9"/>
      <c r="I71" s="9"/>
      <c r="J71" s="9"/>
      <c r="K71" s="9"/>
      <c r="L71" s="9"/>
      <c r="M71" s="9"/>
      <c r="N71" s="9"/>
    </row>
    <row r="72" spans="2:14" x14ac:dyDescent="0.25">
      <c r="B72" s="9"/>
      <c r="C72" s="9"/>
      <c r="D72" s="9"/>
      <c r="E72" s="9"/>
      <c r="F72" s="9"/>
      <c r="G72" s="9"/>
      <c r="H72" s="9"/>
      <c r="I72" s="9"/>
      <c r="J72" s="9"/>
      <c r="K72" s="9"/>
      <c r="L72" s="9"/>
      <c r="M72" s="9"/>
      <c r="N72" s="9"/>
    </row>
    <row r="73" spans="2:14" x14ac:dyDescent="0.25">
      <c r="B73" s="9"/>
      <c r="C73" s="9"/>
      <c r="D73" s="9"/>
      <c r="E73" s="9"/>
      <c r="F73" s="9"/>
      <c r="G73" s="9"/>
      <c r="H73" s="9"/>
      <c r="I73" s="9"/>
      <c r="J73" s="9"/>
      <c r="K73" s="9"/>
      <c r="L73" s="9"/>
      <c r="M73" s="9"/>
      <c r="N73" s="9"/>
    </row>
    <row r="74" spans="2:14" x14ac:dyDescent="0.25">
      <c r="B74" s="9"/>
      <c r="C74" s="9"/>
      <c r="D74" s="9"/>
      <c r="E74" s="9"/>
      <c r="F74" s="9"/>
      <c r="G74" s="9"/>
      <c r="H74" s="9"/>
      <c r="I74" s="9"/>
      <c r="J74" s="9"/>
      <c r="K74" s="9"/>
      <c r="L74" s="9"/>
      <c r="M74" s="9"/>
      <c r="N74" s="9"/>
    </row>
    <row r="75" spans="2:14" x14ac:dyDescent="0.25">
      <c r="B75" s="9"/>
      <c r="C75" s="9"/>
      <c r="D75" s="9"/>
      <c r="E75" s="9"/>
      <c r="F75" s="9"/>
      <c r="G75" s="9"/>
      <c r="H75" s="9"/>
      <c r="I75" s="9"/>
      <c r="J75" s="9"/>
      <c r="K75" s="9"/>
      <c r="L75" s="9"/>
      <c r="M75" s="9"/>
      <c r="N75" s="9"/>
    </row>
    <row r="76" spans="2:14" x14ac:dyDescent="0.25">
      <c r="B76" s="9"/>
      <c r="C76" s="9"/>
      <c r="D76" s="9"/>
      <c r="E76" s="9"/>
      <c r="F76" s="9"/>
      <c r="G76" s="9"/>
      <c r="H76" s="9"/>
      <c r="I76" s="9"/>
      <c r="J76" s="9"/>
      <c r="K76" s="9"/>
      <c r="L76" s="9"/>
      <c r="M76" s="9"/>
      <c r="N76" s="9"/>
    </row>
    <row r="77" spans="2:14" x14ac:dyDescent="0.25">
      <c r="B77" s="9"/>
      <c r="C77" s="9"/>
      <c r="D77" s="9"/>
      <c r="E77" s="9"/>
      <c r="F77" s="9"/>
      <c r="G77" s="9"/>
      <c r="H77" s="9"/>
      <c r="I77" s="9"/>
      <c r="J77" s="9"/>
      <c r="K77" s="9"/>
      <c r="L77" s="9"/>
      <c r="M77" s="9"/>
      <c r="N77" s="9"/>
    </row>
    <row r="78" spans="2:14" x14ac:dyDescent="0.25">
      <c r="B78" s="9"/>
      <c r="C78" s="9"/>
      <c r="D78" s="9"/>
      <c r="E78" s="9"/>
      <c r="F78" s="9"/>
      <c r="G78" s="9"/>
      <c r="H78" s="9"/>
      <c r="I78" s="9"/>
      <c r="J78" s="9"/>
      <c r="K78" s="9"/>
      <c r="L78" s="9"/>
      <c r="M78" s="9"/>
      <c r="N78" s="9"/>
    </row>
    <row r="79" spans="2:14" x14ac:dyDescent="0.25">
      <c r="B79" s="9"/>
      <c r="C79" s="9"/>
      <c r="D79" s="9"/>
      <c r="E79" s="9"/>
      <c r="F79" s="9"/>
      <c r="G79" s="9"/>
      <c r="H79" s="9"/>
      <c r="I79" s="9"/>
      <c r="J79" s="9"/>
      <c r="K79" s="9"/>
      <c r="L79" s="9"/>
      <c r="M79" s="9"/>
      <c r="N79" s="9"/>
    </row>
    <row r="80" spans="2:14" x14ac:dyDescent="0.25">
      <c r="B80" s="9"/>
      <c r="C80" s="9"/>
      <c r="D80" s="9"/>
      <c r="E80" s="9"/>
      <c r="F80" s="9"/>
      <c r="G80" s="9"/>
      <c r="H80" s="9"/>
      <c r="I80" s="9"/>
      <c r="J80" s="9"/>
      <c r="K80" s="9"/>
      <c r="L80" s="9"/>
      <c r="M80" s="9"/>
      <c r="N80" s="9"/>
    </row>
    <row r="81" spans="2:14" x14ac:dyDescent="0.25">
      <c r="B81" s="9"/>
      <c r="C81" s="9"/>
      <c r="D81" s="9"/>
      <c r="E81" s="9"/>
      <c r="F81" s="9"/>
      <c r="G81" s="9"/>
      <c r="H81" s="9"/>
      <c r="I81" s="9"/>
      <c r="J81" s="9"/>
      <c r="K81" s="9"/>
      <c r="L81" s="9"/>
      <c r="M81" s="9"/>
      <c r="N81" s="9"/>
    </row>
    <row r="82" spans="2:14" x14ac:dyDescent="0.25">
      <c r="B82" s="9"/>
      <c r="C82" s="9"/>
      <c r="D82" s="9"/>
      <c r="E82" s="9"/>
      <c r="F82" s="9"/>
      <c r="G82" s="9"/>
      <c r="H82" s="9"/>
      <c r="I82" s="9"/>
      <c r="J82" s="9"/>
      <c r="K82" s="9"/>
      <c r="L82" s="9"/>
      <c r="M82" s="9"/>
      <c r="N82" s="9"/>
    </row>
    <row r="83" spans="2:14" x14ac:dyDescent="0.25">
      <c r="B83" s="9"/>
      <c r="C83" s="9"/>
      <c r="D83" s="9"/>
      <c r="E83" s="9"/>
      <c r="F83" s="9"/>
      <c r="G83" s="9"/>
      <c r="H83" s="9"/>
      <c r="I83" s="9"/>
      <c r="J83" s="9"/>
      <c r="K83" s="9"/>
      <c r="L83" s="9"/>
      <c r="M83" s="9"/>
      <c r="N83" s="9"/>
    </row>
    <row r="84" spans="2:14" x14ac:dyDescent="0.25">
      <c r="B84" s="9"/>
      <c r="C84" s="9"/>
      <c r="D84" s="9"/>
      <c r="E84" s="9"/>
      <c r="F84" s="9"/>
      <c r="G84" s="9"/>
      <c r="H84" s="9"/>
      <c r="I84" s="9"/>
      <c r="J84" s="9"/>
      <c r="K84" s="9"/>
      <c r="L84" s="9"/>
      <c r="M84" s="9"/>
      <c r="N84" s="9"/>
    </row>
    <row r="85" spans="2:14" x14ac:dyDescent="0.25">
      <c r="B85" s="9"/>
      <c r="C85" s="9"/>
      <c r="D85" s="9"/>
      <c r="E85" s="9"/>
      <c r="F85" s="9"/>
      <c r="G85" s="9"/>
      <c r="H85" s="9"/>
      <c r="I85" s="9"/>
      <c r="J85" s="9"/>
      <c r="K85" s="9"/>
      <c r="L85" s="9"/>
      <c r="M85" s="9"/>
      <c r="N85" s="9"/>
    </row>
    <row r="86" spans="2:14" x14ac:dyDescent="0.25">
      <c r="B86" s="9"/>
      <c r="C86" s="9"/>
      <c r="D86" s="9"/>
      <c r="E86" s="9"/>
      <c r="F86" s="9"/>
      <c r="G86" s="9"/>
      <c r="H86" s="9"/>
      <c r="I86" s="9"/>
      <c r="J86" s="9"/>
      <c r="K86" s="9"/>
      <c r="L86" s="9"/>
      <c r="M86" s="9"/>
      <c r="N86" s="9"/>
    </row>
    <row r="87" spans="2:14" x14ac:dyDescent="0.25">
      <c r="B87" s="9"/>
      <c r="C87" s="9"/>
      <c r="D87" s="9"/>
      <c r="E87" s="9"/>
      <c r="F87" s="9"/>
      <c r="G87" s="9"/>
      <c r="H87" s="9"/>
      <c r="I87" s="9"/>
      <c r="J87" s="9"/>
      <c r="K87" s="9"/>
      <c r="L87" s="9"/>
      <c r="M87" s="9"/>
      <c r="N87" s="9"/>
    </row>
    <row r="88" spans="2:14" x14ac:dyDescent="0.25">
      <c r="B88" s="9"/>
      <c r="C88" s="9"/>
      <c r="D88" s="9"/>
      <c r="E88" s="9"/>
      <c r="F88" s="9"/>
      <c r="G88" s="9"/>
      <c r="H88" s="9"/>
      <c r="I88" s="9"/>
      <c r="J88" s="9"/>
      <c r="K88" s="9"/>
      <c r="L88" s="9"/>
      <c r="M88" s="9"/>
      <c r="N88" s="9"/>
    </row>
    <row r="89" spans="2:14" x14ac:dyDescent="0.25">
      <c r="B89" s="9"/>
      <c r="C89" s="9"/>
      <c r="D89" s="9"/>
      <c r="E89" s="9"/>
      <c r="F89" s="9"/>
      <c r="G89" s="9"/>
      <c r="H89" s="9"/>
      <c r="I89" s="9"/>
      <c r="J89" s="9"/>
      <c r="K89" s="9"/>
      <c r="L89" s="9"/>
      <c r="M89" s="9"/>
      <c r="N89" s="9"/>
    </row>
    <row r="90" spans="2:14" x14ac:dyDescent="0.25">
      <c r="B90" s="9"/>
      <c r="C90" s="9"/>
      <c r="D90" s="9"/>
      <c r="E90" s="9"/>
      <c r="F90" s="9"/>
      <c r="G90" s="9"/>
      <c r="H90" s="9"/>
      <c r="I90" s="9"/>
      <c r="J90" s="9"/>
      <c r="K90" s="9"/>
      <c r="L90" s="9"/>
      <c r="M90" s="9"/>
      <c r="N90" s="9"/>
    </row>
    <row r="91" spans="2:14" x14ac:dyDescent="0.25">
      <c r="B91" s="9"/>
      <c r="C91" s="9"/>
      <c r="D91" s="9"/>
      <c r="E91" s="9"/>
      <c r="F91" s="9"/>
      <c r="G91" s="9"/>
      <c r="H91" s="9"/>
      <c r="I91" s="9"/>
      <c r="J91" s="9"/>
      <c r="K91" s="9"/>
      <c r="L91" s="9"/>
      <c r="M91" s="9"/>
      <c r="N91" s="9"/>
    </row>
    <row r="92" spans="2:14" x14ac:dyDescent="0.25">
      <c r="B92" s="9"/>
      <c r="C92" s="9"/>
      <c r="D92" s="9"/>
      <c r="E92" s="9"/>
      <c r="F92" s="9"/>
      <c r="G92" s="9"/>
      <c r="H92" s="9"/>
      <c r="I92" s="9"/>
      <c r="J92" s="9"/>
      <c r="K92" s="9"/>
      <c r="L92" s="9"/>
      <c r="M92" s="9"/>
      <c r="N92" s="9"/>
    </row>
    <row r="93" spans="2:14" x14ac:dyDescent="0.25">
      <c r="B93" s="9"/>
      <c r="C93" s="9"/>
      <c r="D93" s="9"/>
      <c r="E93" s="9"/>
      <c r="F93" s="9"/>
      <c r="G93" s="9"/>
      <c r="H93" s="9"/>
      <c r="I93" s="9"/>
      <c r="J93" s="9"/>
      <c r="K93" s="9"/>
      <c r="L93" s="9"/>
      <c r="M93" s="9"/>
      <c r="N93" s="9"/>
    </row>
    <row r="94" spans="2:14" x14ac:dyDescent="0.25">
      <c r="B94" s="9"/>
      <c r="C94" s="9"/>
      <c r="D94" s="9"/>
      <c r="E94" s="9"/>
      <c r="F94" s="9"/>
      <c r="G94" s="9"/>
      <c r="H94" s="9"/>
      <c r="I94" s="9"/>
      <c r="J94" s="9"/>
      <c r="K94" s="9"/>
      <c r="L94" s="9"/>
      <c r="M94" s="9"/>
      <c r="N94" s="9"/>
    </row>
    <row r="95" spans="2:14" x14ac:dyDescent="0.25">
      <c r="B95" s="9"/>
      <c r="C95" s="9"/>
      <c r="D95" s="9"/>
      <c r="E95" s="9"/>
      <c r="F95" s="9"/>
      <c r="G95" s="9"/>
      <c r="H95" s="9"/>
      <c r="I95" s="9"/>
      <c r="J95" s="9"/>
      <c r="K95" s="9"/>
      <c r="L95" s="9"/>
      <c r="M95" s="9"/>
      <c r="N95" s="9"/>
    </row>
    <row r="96" spans="2:14" x14ac:dyDescent="0.25">
      <c r="B96" s="9"/>
      <c r="C96" s="9"/>
      <c r="D96" s="9"/>
      <c r="E96" s="9"/>
      <c r="F96" s="9"/>
      <c r="G96" s="9"/>
      <c r="H96" s="9"/>
      <c r="I96" s="9"/>
      <c r="J96" s="9"/>
      <c r="K96" s="9"/>
      <c r="L96" s="9"/>
      <c r="M96" s="9"/>
      <c r="N96" s="9"/>
    </row>
    <row r="97" spans="2:14" x14ac:dyDescent="0.25">
      <c r="B97" s="9"/>
      <c r="C97" s="9"/>
      <c r="D97" s="9"/>
      <c r="E97" s="9"/>
      <c r="F97" s="9"/>
      <c r="G97" s="9"/>
      <c r="H97" s="9"/>
      <c r="I97" s="9"/>
      <c r="J97" s="9"/>
      <c r="K97" s="9"/>
      <c r="L97" s="9"/>
      <c r="M97" s="9"/>
      <c r="N97" s="9"/>
    </row>
    <row r="98" spans="2:14" x14ac:dyDescent="0.25">
      <c r="B98" s="9"/>
      <c r="C98" s="9"/>
      <c r="D98" s="9"/>
      <c r="E98" s="9"/>
      <c r="F98" s="9"/>
      <c r="G98" s="9"/>
      <c r="H98" s="9"/>
      <c r="I98" s="9"/>
      <c r="J98" s="9"/>
      <c r="K98" s="9"/>
      <c r="L98" s="9"/>
      <c r="M98" s="9"/>
      <c r="N98" s="9"/>
    </row>
    <row r="99" spans="2:14" x14ac:dyDescent="0.25">
      <c r="B99" s="9"/>
      <c r="C99" s="9"/>
      <c r="D99" s="9"/>
      <c r="E99" s="9"/>
      <c r="F99" s="9"/>
      <c r="G99" s="9"/>
      <c r="H99" s="9"/>
      <c r="I99" s="9"/>
      <c r="J99" s="9"/>
      <c r="K99" s="9"/>
      <c r="L99" s="9"/>
      <c r="M99" s="9"/>
      <c r="N99" s="9"/>
    </row>
    <row r="100" spans="2:14" x14ac:dyDescent="0.25">
      <c r="B100" s="9"/>
      <c r="C100" s="9"/>
      <c r="D100" s="9"/>
      <c r="E100" s="9"/>
      <c r="F100" s="9"/>
      <c r="G100" s="9"/>
      <c r="H100" s="9"/>
      <c r="I100" s="9"/>
      <c r="J100" s="9"/>
      <c r="K100" s="9"/>
      <c r="L100" s="9"/>
      <c r="M100" s="9"/>
      <c r="N100" s="9"/>
    </row>
    <row r="101" spans="2:14" x14ac:dyDescent="0.25">
      <c r="B101" s="9"/>
      <c r="C101" s="9"/>
      <c r="D101" s="9"/>
      <c r="E101" s="9"/>
      <c r="F101" s="9"/>
      <c r="G101" s="9"/>
      <c r="H101" s="9"/>
      <c r="I101" s="9"/>
      <c r="J101" s="9"/>
      <c r="K101" s="9"/>
      <c r="L101" s="9"/>
      <c r="M101" s="9"/>
      <c r="N101" s="9"/>
    </row>
    <row r="102" spans="2:14" x14ac:dyDescent="0.25">
      <c r="B102" s="9"/>
      <c r="C102" s="9"/>
      <c r="D102" s="9"/>
      <c r="E102" s="9"/>
      <c r="F102" s="9"/>
      <c r="G102" s="9"/>
      <c r="H102" s="9"/>
      <c r="I102" s="9"/>
      <c r="J102" s="9"/>
      <c r="K102" s="9"/>
      <c r="L102" s="9"/>
      <c r="M102" s="9"/>
      <c r="N102" s="9"/>
    </row>
    <row r="103" spans="2:14" x14ac:dyDescent="0.25">
      <c r="B103" s="9"/>
      <c r="C103" s="9"/>
      <c r="D103" s="9"/>
      <c r="E103" s="9"/>
      <c r="F103" s="9"/>
      <c r="G103" s="9"/>
      <c r="H103" s="9"/>
      <c r="I103" s="9"/>
      <c r="J103" s="9"/>
      <c r="K103" s="9"/>
      <c r="L103" s="9"/>
      <c r="M103" s="9"/>
      <c r="N103" s="9"/>
    </row>
    <row r="104" spans="2:14" x14ac:dyDescent="0.25">
      <c r="B104" s="9"/>
      <c r="C104" s="9"/>
      <c r="D104" s="9"/>
      <c r="E104" s="9"/>
      <c r="F104" s="9"/>
      <c r="G104" s="9"/>
      <c r="H104" s="9"/>
      <c r="I104" s="9"/>
      <c r="J104" s="9"/>
      <c r="K104" s="9"/>
      <c r="L104" s="9"/>
      <c r="M104" s="9"/>
      <c r="N104" s="9"/>
    </row>
    <row r="105" spans="2:14" x14ac:dyDescent="0.25">
      <c r="B105" s="9"/>
      <c r="C105" s="9"/>
      <c r="D105" s="9"/>
      <c r="E105" s="9"/>
      <c r="F105" s="9"/>
      <c r="G105" s="9"/>
      <c r="H105" s="9"/>
      <c r="I105" s="9"/>
      <c r="J105" s="9"/>
      <c r="K105" s="9"/>
      <c r="L105" s="9"/>
      <c r="M105" s="9"/>
      <c r="N105" s="9"/>
    </row>
    <row r="106" spans="2:14" x14ac:dyDescent="0.25">
      <c r="B106" s="9"/>
      <c r="C106" s="9"/>
      <c r="D106" s="9"/>
      <c r="E106" s="9"/>
      <c r="F106" s="9"/>
      <c r="G106" s="9"/>
      <c r="H106" s="9"/>
      <c r="I106" s="9"/>
      <c r="J106" s="9"/>
      <c r="K106" s="9"/>
      <c r="L106" s="9"/>
      <c r="M106" s="9"/>
      <c r="N106" s="9"/>
    </row>
    <row r="107" spans="2:14" x14ac:dyDescent="0.25">
      <c r="B107" s="9"/>
      <c r="C107" s="9"/>
      <c r="D107" s="9"/>
      <c r="E107" s="9"/>
      <c r="F107" s="9"/>
      <c r="G107" s="9"/>
      <c r="H107" s="9"/>
      <c r="I107" s="9"/>
      <c r="J107" s="9"/>
      <c r="K107" s="9"/>
      <c r="L107" s="9"/>
      <c r="M107" s="9"/>
      <c r="N107" s="9"/>
    </row>
    <row r="108" spans="2:14" x14ac:dyDescent="0.25">
      <c r="B108" s="9"/>
      <c r="C108" s="9"/>
      <c r="D108" s="9"/>
      <c r="E108" s="9"/>
      <c r="F108" s="9"/>
      <c r="G108" s="9"/>
      <c r="H108" s="9"/>
      <c r="I108" s="9"/>
      <c r="J108" s="9"/>
      <c r="K108" s="9"/>
      <c r="L108" s="9"/>
      <c r="M108" s="9"/>
      <c r="N108" s="9"/>
    </row>
    <row r="109" spans="2:14" x14ac:dyDescent="0.25">
      <c r="B109" s="9"/>
      <c r="C109" s="9"/>
      <c r="D109" s="9"/>
      <c r="E109" s="9"/>
      <c r="F109" s="9"/>
      <c r="G109" s="9"/>
      <c r="H109" s="9"/>
      <c r="I109" s="9"/>
      <c r="J109" s="9"/>
      <c r="K109" s="9"/>
      <c r="L109" s="9"/>
      <c r="M109" s="9"/>
      <c r="N109" s="9"/>
    </row>
    <row r="110" spans="2:14" x14ac:dyDescent="0.25">
      <c r="B110" s="9"/>
      <c r="C110" s="9"/>
      <c r="D110" s="9"/>
      <c r="E110" s="9"/>
      <c r="F110" s="9"/>
      <c r="G110" s="9"/>
      <c r="H110" s="9"/>
      <c r="I110" s="9"/>
      <c r="J110" s="9"/>
      <c r="K110" s="9"/>
      <c r="L110" s="9"/>
      <c r="M110" s="9"/>
      <c r="N110" s="9"/>
    </row>
    <row r="111" spans="2:14" x14ac:dyDescent="0.25">
      <c r="B111" s="9"/>
      <c r="C111" s="9"/>
      <c r="D111" s="9"/>
      <c r="E111" s="9"/>
      <c r="F111" s="9"/>
      <c r="G111" s="9"/>
      <c r="H111" s="9"/>
      <c r="I111" s="9"/>
      <c r="J111" s="9"/>
      <c r="K111" s="9"/>
      <c r="L111" s="9"/>
      <c r="M111" s="9"/>
      <c r="N111" s="9"/>
    </row>
    <row r="112" spans="2:14" x14ac:dyDescent="0.25">
      <c r="B112" s="9"/>
      <c r="C112" s="9"/>
      <c r="D112" s="9"/>
      <c r="E112" s="9"/>
      <c r="F112" s="9"/>
      <c r="G112" s="9"/>
      <c r="H112" s="9"/>
      <c r="I112" s="9"/>
      <c r="J112" s="9"/>
      <c r="K112" s="9"/>
      <c r="L112" s="9"/>
      <c r="M112" s="9"/>
      <c r="N112" s="9"/>
    </row>
    <row r="113" spans="2:14" x14ac:dyDescent="0.25">
      <c r="B113" s="9"/>
      <c r="C113" s="9"/>
      <c r="D113" s="9"/>
      <c r="E113" s="9"/>
      <c r="F113" s="9"/>
      <c r="G113" s="9"/>
      <c r="H113" s="9"/>
      <c r="I113" s="9"/>
      <c r="J113" s="9"/>
      <c r="K113" s="9"/>
      <c r="L113" s="9"/>
      <c r="M113" s="9"/>
      <c r="N113" s="9"/>
    </row>
    <row r="114" spans="2:14" x14ac:dyDescent="0.25">
      <c r="B114" s="9"/>
      <c r="C114" s="9"/>
      <c r="D114" s="9"/>
      <c r="E114" s="9"/>
      <c r="F114" s="9"/>
      <c r="G114" s="9"/>
      <c r="H114" s="9"/>
      <c r="I114" s="9"/>
      <c r="J114" s="9"/>
      <c r="K114" s="9"/>
      <c r="L114" s="9"/>
      <c r="M114" s="9"/>
      <c r="N114" s="9"/>
    </row>
    <row r="115" spans="2:14" x14ac:dyDescent="0.25">
      <c r="B115" s="9"/>
      <c r="C115" s="9"/>
      <c r="D115" s="9"/>
      <c r="E115" s="9"/>
      <c r="F115" s="9"/>
      <c r="G115" s="9"/>
      <c r="H115" s="9"/>
      <c r="I115" s="9"/>
      <c r="J115" s="9"/>
      <c r="K115" s="9"/>
      <c r="L115" s="9"/>
      <c r="M115" s="9"/>
      <c r="N115" s="9"/>
    </row>
    <row r="116" spans="2:14" x14ac:dyDescent="0.25">
      <c r="B116" s="9"/>
      <c r="C116" s="9"/>
      <c r="D116" s="9"/>
      <c r="E116" s="9"/>
      <c r="F116" s="9"/>
      <c r="G116" s="9"/>
      <c r="H116" s="9"/>
      <c r="I116" s="9"/>
      <c r="J116" s="9"/>
      <c r="K116" s="9"/>
      <c r="L116" s="9"/>
      <c r="M116" s="9"/>
      <c r="N116" s="9"/>
    </row>
    <row r="117" spans="2:14" x14ac:dyDescent="0.25">
      <c r="B117" s="9"/>
      <c r="C117" s="9"/>
      <c r="D117" s="9"/>
      <c r="E117" s="9"/>
      <c r="F117" s="9"/>
      <c r="G117" s="9"/>
      <c r="H117" s="9"/>
      <c r="I117" s="9"/>
      <c r="J117" s="9"/>
      <c r="K117" s="9"/>
      <c r="L117" s="9"/>
      <c r="M117" s="9"/>
      <c r="N117" s="9"/>
    </row>
    <row r="118" spans="2:14" x14ac:dyDescent="0.25">
      <c r="B118" s="9"/>
      <c r="C118" s="9"/>
      <c r="D118" s="9"/>
      <c r="E118" s="9"/>
      <c r="F118" s="9"/>
      <c r="G118" s="9"/>
      <c r="H118" s="9"/>
      <c r="I118" s="9"/>
      <c r="J118" s="9"/>
      <c r="K118" s="9"/>
      <c r="L118" s="9"/>
      <c r="M118" s="9"/>
      <c r="N118" s="9"/>
    </row>
    <row r="119" spans="2:14" x14ac:dyDescent="0.25">
      <c r="B119" s="9"/>
      <c r="C119" s="9"/>
      <c r="D119" s="9"/>
      <c r="E119" s="9"/>
      <c r="F119" s="9"/>
      <c r="G119" s="9"/>
      <c r="H119" s="9"/>
      <c r="I119" s="9"/>
      <c r="J119" s="9"/>
      <c r="K119" s="9"/>
      <c r="L119" s="9"/>
      <c r="M119" s="9"/>
      <c r="N119" s="9"/>
    </row>
    <row r="120" spans="2:14" x14ac:dyDescent="0.25">
      <c r="B120" s="9"/>
      <c r="C120" s="9"/>
      <c r="D120" s="9"/>
      <c r="E120" s="9"/>
      <c r="F120" s="9"/>
      <c r="G120" s="9"/>
      <c r="H120" s="9"/>
      <c r="I120" s="9"/>
      <c r="J120" s="9"/>
      <c r="K120" s="9"/>
      <c r="L120" s="9"/>
      <c r="M120" s="9"/>
      <c r="N120" s="9"/>
    </row>
    <row r="121" spans="2:14" x14ac:dyDescent="0.25">
      <c r="B121" s="9"/>
      <c r="C121" s="9"/>
      <c r="D121" s="9"/>
      <c r="E121" s="9"/>
      <c r="F121" s="9"/>
      <c r="G121" s="9"/>
      <c r="H121" s="9"/>
      <c r="I121" s="9"/>
      <c r="J121" s="9"/>
      <c r="K121" s="9"/>
      <c r="L121" s="9"/>
      <c r="M121" s="9"/>
      <c r="N121" s="9"/>
    </row>
    <row r="122" spans="2:14" x14ac:dyDescent="0.25">
      <c r="B122" s="9"/>
      <c r="C122" s="9"/>
      <c r="D122" s="9"/>
      <c r="E122" s="9"/>
      <c r="F122" s="9"/>
      <c r="G122" s="9"/>
      <c r="H122" s="9"/>
      <c r="I122" s="9"/>
      <c r="J122" s="9"/>
      <c r="K122" s="9"/>
      <c r="L122" s="9"/>
      <c r="M122" s="9"/>
      <c r="N122" s="9"/>
    </row>
    <row r="123" spans="2:14" x14ac:dyDescent="0.25">
      <c r="B123" s="9"/>
      <c r="C123" s="9"/>
      <c r="D123" s="9"/>
      <c r="E123" s="9"/>
      <c r="F123" s="9"/>
      <c r="G123" s="9"/>
      <c r="H123" s="9"/>
      <c r="I123" s="9"/>
      <c r="J123" s="9"/>
      <c r="K123" s="9"/>
      <c r="L123" s="9"/>
      <c r="M123" s="9"/>
      <c r="N123" s="9"/>
    </row>
    <row r="124" spans="2:14" x14ac:dyDescent="0.25">
      <c r="B124" s="9"/>
      <c r="C124" s="9"/>
      <c r="D124" s="9"/>
      <c r="E124" s="9"/>
      <c r="F124" s="9"/>
      <c r="G124" s="9"/>
      <c r="H124" s="9"/>
      <c r="I124" s="9"/>
      <c r="J124" s="9"/>
      <c r="K124" s="9"/>
      <c r="L124" s="9"/>
      <c r="M124" s="9"/>
      <c r="N124" s="9"/>
    </row>
    <row r="125" spans="2:14" x14ac:dyDescent="0.25">
      <c r="B125" s="9"/>
      <c r="C125" s="9"/>
      <c r="D125" s="9"/>
      <c r="E125" s="9"/>
      <c r="F125" s="9"/>
      <c r="G125" s="9"/>
      <c r="H125" s="9"/>
      <c r="I125" s="9"/>
      <c r="J125" s="9"/>
      <c r="K125" s="9"/>
      <c r="L125" s="9"/>
      <c r="M125" s="9"/>
      <c r="N125" s="9"/>
    </row>
    <row r="126" spans="2:14" x14ac:dyDescent="0.25">
      <c r="B126" s="9"/>
      <c r="C126" s="9"/>
      <c r="D126" s="9"/>
      <c r="E126" s="9"/>
      <c r="F126" s="9"/>
      <c r="G126" s="9"/>
      <c r="H126" s="9"/>
      <c r="I126" s="9"/>
      <c r="J126" s="9"/>
      <c r="K126" s="9"/>
      <c r="L126" s="9"/>
      <c r="M126" s="9"/>
      <c r="N126" s="9"/>
    </row>
    <row r="127" spans="2:14" x14ac:dyDescent="0.25">
      <c r="B127" s="9"/>
      <c r="C127" s="9"/>
      <c r="D127" s="9"/>
      <c r="E127" s="9"/>
      <c r="F127" s="9"/>
      <c r="G127" s="9"/>
      <c r="H127" s="9"/>
      <c r="I127" s="9"/>
      <c r="J127" s="9"/>
      <c r="K127" s="9"/>
      <c r="L127" s="9"/>
      <c r="M127" s="9"/>
      <c r="N127" s="9"/>
    </row>
    <row r="128" spans="2:14" x14ac:dyDescent="0.25">
      <c r="B128" s="9"/>
      <c r="C128" s="9"/>
      <c r="D128" s="9"/>
      <c r="E128" s="9"/>
      <c r="F128" s="9"/>
      <c r="G128" s="9"/>
      <c r="H128" s="9"/>
      <c r="I128" s="9"/>
      <c r="J128" s="9"/>
      <c r="K128" s="9"/>
      <c r="L128" s="9"/>
      <c r="M128" s="9"/>
      <c r="N128" s="9"/>
    </row>
    <row r="129" spans="2:14" x14ac:dyDescent="0.25">
      <c r="B129" s="9"/>
      <c r="C129" s="9"/>
      <c r="D129" s="9"/>
      <c r="E129" s="9"/>
      <c r="F129" s="9"/>
      <c r="G129" s="9"/>
      <c r="H129" s="9"/>
      <c r="I129" s="9"/>
      <c r="J129" s="9"/>
      <c r="K129" s="9"/>
      <c r="L129" s="9"/>
      <c r="M129" s="9"/>
      <c r="N129" s="9"/>
    </row>
    <row r="130" spans="2:14" x14ac:dyDescent="0.25">
      <c r="B130" s="9"/>
      <c r="C130" s="9"/>
      <c r="D130" s="9"/>
      <c r="E130" s="9"/>
      <c r="F130" s="9"/>
      <c r="G130" s="9"/>
      <c r="H130" s="9"/>
      <c r="I130" s="9"/>
      <c r="J130" s="9"/>
      <c r="K130" s="9"/>
      <c r="L130" s="9"/>
      <c r="M130" s="9"/>
      <c r="N130" s="9"/>
    </row>
    <row r="131" spans="2:14" x14ac:dyDescent="0.25">
      <c r="B131" s="9"/>
      <c r="C131" s="9"/>
      <c r="D131" s="9"/>
      <c r="E131" s="9"/>
      <c r="F131" s="9"/>
      <c r="G131" s="9"/>
      <c r="H131" s="9"/>
      <c r="I131" s="9"/>
      <c r="J131" s="9"/>
      <c r="K131" s="9"/>
      <c r="L131" s="9"/>
      <c r="M131" s="9"/>
      <c r="N131" s="9"/>
    </row>
    <row r="132" spans="2:14" x14ac:dyDescent="0.25">
      <c r="B132" s="9"/>
      <c r="C132" s="9"/>
      <c r="D132" s="9"/>
      <c r="E132" s="9"/>
      <c r="F132" s="9"/>
      <c r="G132" s="9"/>
      <c r="H132" s="9"/>
      <c r="I132" s="9"/>
      <c r="J132" s="9"/>
      <c r="K132" s="9"/>
      <c r="L132" s="9"/>
      <c r="M132" s="9"/>
      <c r="N132" s="9"/>
    </row>
    <row r="133" spans="2:14" x14ac:dyDescent="0.25">
      <c r="B133" s="9"/>
      <c r="C133" s="9"/>
      <c r="D133" s="9"/>
      <c r="E133" s="9"/>
      <c r="F133" s="9"/>
      <c r="G133" s="9"/>
      <c r="H133" s="9"/>
      <c r="I133" s="9"/>
      <c r="J133" s="9"/>
      <c r="K133" s="9"/>
      <c r="L133" s="9"/>
      <c r="M133" s="9"/>
      <c r="N133" s="9"/>
    </row>
    <row r="134" spans="2:14" x14ac:dyDescent="0.25">
      <c r="B134" s="9"/>
      <c r="C134" s="9"/>
      <c r="D134" s="9"/>
      <c r="E134" s="9"/>
      <c r="F134" s="9"/>
      <c r="G134" s="9"/>
      <c r="H134" s="9"/>
      <c r="I134" s="9"/>
      <c r="J134" s="9"/>
      <c r="K134" s="9"/>
      <c r="L134" s="9"/>
      <c r="M134" s="9"/>
      <c r="N134" s="9"/>
    </row>
    <row r="135" spans="2:14" x14ac:dyDescent="0.25">
      <c r="B135" s="9"/>
      <c r="C135" s="9"/>
      <c r="D135" s="9"/>
      <c r="E135" s="9"/>
      <c r="F135" s="9"/>
      <c r="G135" s="9"/>
      <c r="H135" s="9"/>
      <c r="I135" s="9"/>
      <c r="J135" s="9"/>
      <c r="K135" s="9"/>
      <c r="L135" s="9"/>
      <c r="M135" s="9"/>
      <c r="N135" s="9"/>
    </row>
    <row r="136" spans="2:14" x14ac:dyDescent="0.25">
      <c r="B136" s="9"/>
      <c r="C136" s="9"/>
      <c r="D136" s="9"/>
      <c r="E136" s="9"/>
      <c r="F136" s="9"/>
      <c r="G136" s="9"/>
      <c r="H136" s="9"/>
      <c r="I136" s="9"/>
      <c r="J136" s="9"/>
      <c r="K136" s="9"/>
      <c r="L136" s="9"/>
      <c r="M136" s="9"/>
      <c r="N136" s="9"/>
    </row>
    <row r="137" spans="2:14" x14ac:dyDescent="0.25">
      <c r="B137" s="9"/>
      <c r="C137" s="9"/>
      <c r="D137" s="9"/>
      <c r="E137" s="9"/>
      <c r="F137" s="9"/>
      <c r="G137" s="9"/>
      <c r="H137" s="9"/>
      <c r="I137" s="9"/>
      <c r="J137" s="9"/>
      <c r="K137" s="9"/>
      <c r="L137" s="9"/>
      <c r="M137" s="9"/>
      <c r="N137" s="9"/>
    </row>
    <row r="138" spans="2:14" x14ac:dyDescent="0.25">
      <c r="B138" s="9"/>
      <c r="C138" s="9"/>
      <c r="D138" s="9"/>
      <c r="E138" s="9"/>
      <c r="F138" s="9"/>
      <c r="G138" s="9"/>
      <c r="H138" s="9"/>
      <c r="I138" s="9"/>
      <c r="J138" s="9"/>
      <c r="K138" s="9"/>
      <c r="L138" s="9"/>
      <c r="M138" s="9"/>
      <c r="N138" s="9"/>
    </row>
    <row r="139" spans="2:14" x14ac:dyDescent="0.25">
      <c r="B139" s="9"/>
      <c r="C139" s="9"/>
      <c r="D139" s="9"/>
      <c r="E139" s="9"/>
      <c r="F139" s="9"/>
      <c r="G139" s="9"/>
      <c r="H139" s="9"/>
      <c r="I139" s="9"/>
      <c r="J139" s="9"/>
      <c r="K139" s="9"/>
      <c r="L139" s="9"/>
      <c r="M139" s="9"/>
      <c r="N139" s="9"/>
    </row>
    <row r="140" spans="2:14" x14ac:dyDescent="0.25">
      <c r="B140" s="9"/>
      <c r="C140" s="9"/>
      <c r="D140" s="9"/>
      <c r="E140" s="9"/>
      <c r="F140" s="9"/>
      <c r="G140" s="9"/>
      <c r="H140" s="9"/>
      <c r="I140" s="9"/>
      <c r="J140" s="9"/>
      <c r="K140" s="9"/>
      <c r="L140" s="9"/>
      <c r="M140" s="9"/>
      <c r="N140" s="9"/>
    </row>
    <row r="141" spans="2:14" x14ac:dyDescent="0.25">
      <c r="B141" s="9"/>
      <c r="C141" s="9"/>
      <c r="D141" s="9"/>
      <c r="E141" s="9"/>
      <c r="F141" s="9"/>
      <c r="G141" s="9"/>
      <c r="H141" s="9"/>
      <c r="I141" s="9"/>
      <c r="J141" s="9"/>
      <c r="K141" s="9"/>
      <c r="L141" s="9"/>
      <c r="M141" s="9"/>
      <c r="N141" s="9"/>
    </row>
    <row r="142" spans="2:14" x14ac:dyDescent="0.25">
      <c r="B142" s="9"/>
      <c r="C142" s="9"/>
      <c r="D142" s="9"/>
      <c r="E142" s="9"/>
      <c r="F142" s="9"/>
      <c r="G142" s="9"/>
      <c r="H142" s="9"/>
      <c r="I142" s="9"/>
      <c r="J142" s="9"/>
      <c r="K142" s="9"/>
      <c r="L142" s="9"/>
      <c r="M142" s="9"/>
      <c r="N142" s="9"/>
    </row>
    <row r="143" spans="2:14" x14ac:dyDescent="0.25">
      <c r="B143" s="9"/>
      <c r="C143" s="9"/>
      <c r="D143" s="9"/>
      <c r="E143" s="9"/>
      <c r="F143" s="9"/>
      <c r="G143" s="9"/>
      <c r="H143" s="9"/>
      <c r="I143" s="9"/>
      <c r="J143" s="9"/>
      <c r="K143" s="9"/>
      <c r="L143" s="9"/>
      <c r="M143" s="9"/>
      <c r="N143" s="9"/>
    </row>
    <row r="144" spans="2:14" x14ac:dyDescent="0.25">
      <c r="B144" s="9"/>
      <c r="C144" s="9"/>
      <c r="D144" s="9"/>
      <c r="E144" s="9"/>
      <c r="F144" s="9"/>
      <c r="G144" s="9"/>
      <c r="H144" s="9"/>
      <c r="I144" s="9"/>
      <c r="J144" s="9"/>
      <c r="K144" s="9"/>
      <c r="L144" s="9"/>
      <c r="M144" s="9"/>
      <c r="N144" s="9"/>
    </row>
    <row r="145" spans="2:14" x14ac:dyDescent="0.25">
      <c r="B145" s="9"/>
      <c r="C145" s="9"/>
      <c r="D145" s="9"/>
      <c r="E145" s="9"/>
      <c r="F145" s="9"/>
      <c r="G145" s="9"/>
      <c r="H145" s="9"/>
      <c r="I145" s="9"/>
      <c r="J145" s="9"/>
      <c r="K145" s="9"/>
      <c r="L145" s="9"/>
      <c r="M145" s="9"/>
      <c r="N145" s="9"/>
    </row>
    <row r="146" spans="2:14" x14ac:dyDescent="0.25">
      <c r="B146" s="9"/>
      <c r="C146" s="9"/>
      <c r="D146" s="9"/>
      <c r="E146" s="9"/>
      <c r="F146" s="9"/>
      <c r="G146" s="9"/>
      <c r="H146" s="9"/>
      <c r="I146" s="9"/>
      <c r="J146" s="9"/>
      <c r="K146" s="9"/>
      <c r="L146" s="9"/>
      <c r="M146" s="9"/>
      <c r="N146" s="9"/>
    </row>
    <row r="147" spans="2:14" x14ac:dyDescent="0.25">
      <c r="B147" s="9"/>
      <c r="C147" s="9"/>
      <c r="D147" s="9"/>
      <c r="E147" s="9"/>
      <c r="F147" s="9"/>
      <c r="G147" s="9"/>
      <c r="H147" s="9"/>
      <c r="I147" s="9"/>
      <c r="J147" s="9"/>
      <c r="K147" s="9"/>
      <c r="L147" s="9"/>
      <c r="M147" s="9"/>
      <c r="N147" s="9"/>
    </row>
    <row r="148" spans="2:14" x14ac:dyDescent="0.25">
      <c r="B148" s="9"/>
      <c r="C148" s="9"/>
      <c r="D148" s="9"/>
      <c r="E148" s="9"/>
      <c r="F148" s="9"/>
      <c r="G148" s="9"/>
      <c r="H148" s="9"/>
      <c r="I148" s="9"/>
      <c r="J148" s="9"/>
      <c r="K148" s="9"/>
      <c r="L148" s="9"/>
      <c r="M148" s="9"/>
      <c r="N148" s="9"/>
    </row>
    <row r="149" spans="2:14" x14ac:dyDescent="0.25">
      <c r="B149" s="9"/>
      <c r="C149" s="9"/>
      <c r="D149" s="9"/>
      <c r="E149" s="9"/>
      <c r="F149" s="9"/>
      <c r="G149" s="9"/>
      <c r="H149" s="9"/>
      <c r="I149" s="9"/>
      <c r="J149" s="9"/>
      <c r="K149" s="9"/>
      <c r="L149" s="9"/>
      <c r="M149" s="9"/>
      <c r="N149" s="9"/>
    </row>
    <row r="150" spans="2:14" x14ac:dyDescent="0.25">
      <c r="B150" s="9"/>
      <c r="C150" s="9"/>
      <c r="D150" s="9"/>
      <c r="E150" s="9"/>
      <c r="F150" s="9"/>
      <c r="G150" s="9"/>
      <c r="H150" s="9"/>
      <c r="I150" s="9"/>
      <c r="J150" s="9"/>
      <c r="K150" s="9"/>
      <c r="L150" s="9"/>
      <c r="M150" s="9"/>
      <c r="N150" s="9"/>
    </row>
    <row r="151" spans="2:14" x14ac:dyDescent="0.25">
      <c r="B151" s="9"/>
      <c r="C151" s="9"/>
      <c r="D151" s="9"/>
      <c r="E151" s="9"/>
      <c r="F151" s="9"/>
      <c r="G151" s="9"/>
      <c r="H151" s="9"/>
      <c r="I151" s="9"/>
      <c r="J151" s="9"/>
      <c r="K151" s="9"/>
      <c r="L151" s="9"/>
      <c r="M151" s="9"/>
      <c r="N151" s="9"/>
    </row>
    <row r="152" spans="2:14" x14ac:dyDescent="0.25">
      <c r="B152" s="9"/>
      <c r="C152" s="9"/>
      <c r="D152" s="9"/>
      <c r="E152" s="9"/>
      <c r="F152" s="9"/>
      <c r="G152" s="9"/>
      <c r="H152" s="9"/>
      <c r="I152" s="9"/>
      <c r="J152" s="9"/>
      <c r="K152" s="9"/>
      <c r="L152" s="9"/>
      <c r="M152" s="9"/>
      <c r="N152" s="9"/>
    </row>
    <row r="153" spans="2:14" x14ac:dyDescent="0.25">
      <c r="B153" s="9"/>
      <c r="C153" s="9"/>
      <c r="D153" s="9"/>
      <c r="E153" s="9"/>
      <c r="F153" s="9"/>
      <c r="G153" s="9"/>
      <c r="H153" s="9"/>
      <c r="I153" s="9"/>
      <c r="J153" s="9"/>
      <c r="K153" s="9"/>
      <c r="L153" s="9"/>
      <c r="M153" s="9"/>
      <c r="N153" s="9"/>
    </row>
    <row r="154" spans="2:14" x14ac:dyDescent="0.25">
      <c r="B154" s="9"/>
      <c r="C154" s="9"/>
      <c r="D154" s="9"/>
      <c r="E154" s="9"/>
      <c r="F154" s="9"/>
      <c r="G154" s="9"/>
      <c r="H154" s="9"/>
      <c r="I154" s="9"/>
      <c r="J154" s="9"/>
      <c r="K154" s="9"/>
      <c r="L154" s="9"/>
      <c r="M154" s="9"/>
      <c r="N154" s="9"/>
    </row>
    <row r="155" spans="2:14" x14ac:dyDescent="0.25">
      <c r="B155" s="9"/>
      <c r="C155" s="9"/>
      <c r="D155" s="9"/>
      <c r="E155" s="9"/>
      <c r="F155" s="9"/>
      <c r="G155" s="9"/>
      <c r="H155" s="9"/>
      <c r="I155" s="9"/>
      <c r="J155" s="9"/>
      <c r="K155" s="9"/>
      <c r="L155" s="9"/>
      <c r="M155" s="9"/>
      <c r="N155" s="9"/>
    </row>
    <row r="156" spans="2:14" x14ac:dyDescent="0.25">
      <c r="B156" s="9"/>
      <c r="C156" s="9"/>
      <c r="D156" s="9"/>
      <c r="E156" s="9"/>
      <c r="F156" s="9"/>
      <c r="G156" s="9"/>
      <c r="H156" s="9"/>
      <c r="I156" s="9"/>
      <c r="J156" s="9"/>
      <c r="K156" s="9"/>
      <c r="L156" s="9"/>
      <c r="M156" s="9"/>
      <c r="N156" s="9"/>
    </row>
    <row r="157" spans="2:14" x14ac:dyDescent="0.25">
      <c r="B157" s="9"/>
      <c r="C157" s="9"/>
      <c r="D157" s="9"/>
      <c r="E157" s="9"/>
      <c r="F157" s="9"/>
      <c r="G157" s="9"/>
      <c r="H157" s="9"/>
      <c r="I157" s="9"/>
      <c r="J157" s="9"/>
      <c r="K157" s="9"/>
      <c r="L157" s="9"/>
      <c r="M157" s="9"/>
      <c r="N157" s="9"/>
    </row>
    <row r="158" spans="2:14" x14ac:dyDescent="0.25">
      <c r="B158" s="9"/>
      <c r="C158" s="9"/>
      <c r="D158" s="9"/>
      <c r="E158" s="9"/>
      <c r="F158" s="9"/>
      <c r="G158" s="9"/>
      <c r="H158" s="9"/>
      <c r="I158" s="9"/>
      <c r="J158" s="9"/>
      <c r="K158" s="9"/>
      <c r="L158" s="9"/>
      <c r="M158" s="9"/>
      <c r="N158" s="9"/>
    </row>
    <row r="159" spans="2:14" x14ac:dyDescent="0.25">
      <c r="B159" s="9"/>
      <c r="C159" s="9"/>
      <c r="D159" s="9"/>
      <c r="E159" s="9"/>
      <c r="F159" s="9"/>
      <c r="G159" s="9"/>
      <c r="H159" s="9"/>
      <c r="I159" s="9"/>
      <c r="J159" s="9"/>
      <c r="K159" s="9"/>
      <c r="L159" s="9"/>
      <c r="M159" s="9"/>
      <c r="N159" s="9"/>
    </row>
    <row r="160" spans="2:14" x14ac:dyDescent="0.25">
      <c r="B160" s="9"/>
      <c r="C160" s="9"/>
      <c r="D160" s="9"/>
      <c r="E160" s="9"/>
      <c r="F160" s="9"/>
      <c r="G160" s="9"/>
      <c r="H160" s="9"/>
      <c r="I160" s="9"/>
      <c r="J160" s="9"/>
      <c r="K160" s="9"/>
      <c r="L160" s="9"/>
      <c r="M160" s="9"/>
      <c r="N160" s="9"/>
    </row>
    <row r="161" spans="2:14" x14ac:dyDescent="0.25">
      <c r="B161" s="9"/>
      <c r="C161" s="9"/>
      <c r="D161" s="9"/>
      <c r="E161" s="9"/>
      <c r="F161" s="9"/>
      <c r="G161" s="9"/>
      <c r="H161" s="9"/>
      <c r="I161" s="9"/>
      <c r="J161" s="9"/>
      <c r="K161" s="9"/>
      <c r="L161" s="9"/>
      <c r="M161" s="9"/>
      <c r="N161" s="9"/>
    </row>
    <row r="162" spans="2:14" x14ac:dyDescent="0.25">
      <c r="B162" s="9"/>
      <c r="C162" s="9"/>
      <c r="D162" s="9"/>
      <c r="E162" s="9"/>
      <c r="F162" s="9"/>
      <c r="G162" s="9"/>
      <c r="H162" s="9"/>
      <c r="I162" s="9"/>
      <c r="J162" s="9"/>
      <c r="K162" s="9"/>
      <c r="L162" s="9"/>
      <c r="M162" s="9"/>
      <c r="N162" s="9"/>
    </row>
    <row r="163" spans="2:14" x14ac:dyDescent="0.25">
      <c r="B163" s="9"/>
      <c r="C163" s="9"/>
      <c r="D163" s="9"/>
      <c r="E163" s="9"/>
      <c r="F163" s="9"/>
      <c r="G163" s="9"/>
      <c r="H163" s="9"/>
      <c r="I163" s="9"/>
      <c r="J163" s="9"/>
      <c r="K163" s="9"/>
      <c r="L163" s="9"/>
      <c r="M163" s="9"/>
      <c r="N163" s="9"/>
    </row>
    <row r="164" spans="2:14" x14ac:dyDescent="0.25">
      <c r="B164" s="9"/>
      <c r="C164" s="9"/>
      <c r="D164" s="9"/>
      <c r="E164" s="9"/>
      <c r="F164" s="9"/>
      <c r="G164" s="9"/>
      <c r="H164" s="9"/>
      <c r="I164" s="9"/>
      <c r="J164" s="9"/>
      <c r="K164" s="9"/>
      <c r="L164" s="9"/>
      <c r="M164" s="9"/>
      <c r="N164" s="9"/>
    </row>
    <row r="165" spans="2:14" x14ac:dyDescent="0.25">
      <c r="B165" s="9"/>
      <c r="C165" s="9"/>
      <c r="D165" s="9"/>
      <c r="E165" s="9"/>
      <c r="F165" s="9"/>
      <c r="G165" s="9"/>
      <c r="H165" s="9"/>
      <c r="I165" s="9"/>
      <c r="J165" s="9"/>
      <c r="K165" s="9"/>
      <c r="L165" s="9"/>
      <c r="M165" s="9"/>
      <c r="N165" s="9"/>
    </row>
    <row r="166" spans="2:14" x14ac:dyDescent="0.25">
      <c r="B166" s="9"/>
      <c r="C166" s="9"/>
      <c r="D166" s="9"/>
      <c r="E166" s="9"/>
      <c r="F166" s="9"/>
      <c r="G166" s="9"/>
      <c r="H166" s="9"/>
      <c r="I166" s="9"/>
      <c r="J166" s="9"/>
      <c r="K166" s="9"/>
      <c r="L166" s="9"/>
      <c r="M166" s="9"/>
      <c r="N166" s="9"/>
    </row>
    <row r="167" spans="2:14" x14ac:dyDescent="0.25">
      <c r="B167" s="9"/>
      <c r="C167" s="9"/>
      <c r="D167" s="9"/>
      <c r="E167" s="9"/>
      <c r="F167" s="9"/>
      <c r="G167" s="9"/>
      <c r="H167" s="9"/>
      <c r="I167" s="9"/>
      <c r="J167" s="9"/>
      <c r="K167" s="9"/>
      <c r="L167" s="9"/>
      <c r="M167" s="9"/>
      <c r="N167" s="9"/>
    </row>
    <row r="168" spans="2:14" x14ac:dyDescent="0.25">
      <c r="B168" s="9"/>
      <c r="C168" s="9"/>
      <c r="D168" s="9"/>
      <c r="E168" s="9"/>
      <c r="F168" s="9"/>
      <c r="G168" s="9"/>
      <c r="H168" s="9"/>
      <c r="I168" s="9"/>
      <c r="J168" s="9"/>
      <c r="K168" s="9"/>
      <c r="L168" s="9"/>
      <c r="M168" s="9"/>
      <c r="N168" s="9"/>
    </row>
    <row r="169" spans="2:14" x14ac:dyDescent="0.25">
      <c r="B169" s="9"/>
      <c r="C169" s="9"/>
      <c r="D169" s="9"/>
      <c r="E169" s="9"/>
      <c r="F169" s="9"/>
      <c r="G169" s="9"/>
      <c r="H169" s="9"/>
      <c r="I169" s="9"/>
      <c r="J169" s="9"/>
      <c r="K169" s="9"/>
      <c r="L169" s="9"/>
      <c r="M169" s="9"/>
      <c r="N169" s="9"/>
    </row>
    <row r="170" spans="2:14" x14ac:dyDescent="0.25">
      <c r="B170" s="9"/>
      <c r="C170" s="9"/>
      <c r="D170" s="9"/>
      <c r="E170" s="9"/>
      <c r="F170" s="9"/>
      <c r="G170" s="9"/>
      <c r="H170" s="9"/>
      <c r="I170" s="9"/>
      <c r="J170" s="9"/>
      <c r="K170" s="9"/>
      <c r="L170" s="9"/>
      <c r="M170" s="9"/>
      <c r="N170" s="9"/>
    </row>
    <row r="171" spans="2:14" x14ac:dyDescent="0.25">
      <c r="B171" s="9"/>
      <c r="C171" s="9"/>
      <c r="D171" s="9"/>
      <c r="E171" s="9"/>
      <c r="F171" s="9"/>
      <c r="G171" s="9"/>
      <c r="H171" s="9"/>
      <c r="I171" s="9"/>
      <c r="J171" s="9"/>
      <c r="K171" s="9"/>
      <c r="L171" s="9"/>
      <c r="M171" s="9"/>
      <c r="N171" s="9"/>
    </row>
    <row r="172" spans="2:14" x14ac:dyDescent="0.25">
      <c r="B172" s="9"/>
      <c r="C172" s="9"/>
      <c r="D172" s="9"/>
      <c r="E172" s="9"/>
      <c r="F172" s="9"/>
      <c r="G172" s="9"/>
      <c r="H172" s="9"/>
      <c r="I172" s="9"/>
      <c r="J172" s="9"/>
      <c r="K172" s="9"/>
      <c r="L172" s="9"/>
      <c r="M172" s="9"/>
      <c r="N172" s="9"/>
    </row>
    <row r="173" spans="2:14" x14ac:dyDescent="0.25">
      <c r="B173" s="9"/>
      <c r="C173" s="9"/>
      <c r="D173" s="9"/>
      <c r="E173" s="9"/>
      <c r="F173" s="9"/>
      <c r="G173" s="9"/>
      <c r="H173" s="9"/>
      <c r="I173" s="9"/>
      <c r="J173" s="9"/>
      <c r="K173" s="9"/>
      <c r="L173" s="9"/>
      <c r="M173" s="9"/>
      <c r="N173" s="9"/>
    </row>
    <row r="174" spans="2:14" x14ac:dyDescent="0.25">
      <c r="B174" s="9"/>
      <c r="C174" s="9"/>
      <c r="D174" s="9"/>
      <c r="E174" s="9"/>
      <c r="F174" s="9"/>
      <c r="G174" s="9"/>
      <c r="H174" s="9"/>
      <c r="I174" s="9"/>
      <c r="J174" s="9"/>
      <c r="K174" s="9"/>
      <c r="L174" s="9"/>
      <c r="M174" s="9"/>
      <c r="N174" s="9"/>
    </row>
    <row r="175" spans="2:14" x14ac:dyDescent="0.25">
      <c r="B175" s="9"/>
      <c r="C175" s="9"/>
      <c r="D175" s="9"/>
      <c r="E175" s="9"/>
      <c r="F175" s="9"/>
      <c r="G175" s="9"/>
      <c r="H175" s="9"/>
      <c r="I175" s="9"/>
      <c r="J175" s="9"/>
      <c r="K175" s="9"/>
      <c r="L175" s="9"/>
      <c r="M175" s="9"/>
      <c r="N175" s="9"/>
    </row>
    <row r="176" spans="2:14" x14ac:dyDescent="0.25">
      <c r="B176" s="9"/>
      <c r="C176" s="9"/>
      <c r="D176" s="9"/>
      <c r="E176" s="9"/>
      <c r="F176" s="9"/>
      <c r="G176" s="9"/>
      <c r="H176" s="9"/>
      <c r="I176" s="9"/>
      <c r="J176" s="9"/>
      <c r="K176" s="9"/>
      <c r="L176" s="9"/>
      <c r="M176" s="9"/>
      <c r="N176" s="9"/>
    </row>
    <row r="177" spans="2:14" x14ac:dyDescent="0.25">
      <c r="B177" s="9"/>
      <c r="C177" s="9"/>
      <c r="D177" s="9"/>
      <c r="E177" s="9"/>
      <c r="F177" s="9"/>
      <c r="G177" s="9"/>
      <c r="H177" s="9"/>
      <c r="I177" s="9"/>
      <c r="J177" s="9"/>
      <c r="K177" s="9"/>
      <c r="L177" s="9"/>
      <c r="M177" s="9"/>
      <c r="N177" s="9"/>
    </row>
    <row r="178" spans="2:14" x14ac:dyDescent="0.25">
      <c r="B178" s="9"/>
      <c r="C178" s="9"/>
      <c r="D178" s="9"/>
      <c r="E178" s="9"/>
      <c r="F178" s="9"/>
      <c r="G178" s="9"/>
      <c r="H178" s="9"/>
      <c r="I178" s="9"/>
      <c r="J178" s="9"/>
      <c r="K178" s="9"/>
      <c r="L178" s="9"/>
      <c r="M178" s="9"/>
      <c r="N178" s="9"/>
    </row>
    <row r="179" spans="2:14" x14ac:dyDescent="0.25">
      <c r="B179" s="9"/>
      <c r="C179" s="9"/>
      <c r="D179" s="9"/>
      <c r="E179" s="9"/>
      <c r="F179" s="9"/>
      <c r="G179" s="9"/>
      <c r="H179" s="9"/>
      <c r="I179" s="9"/>
      <c r="J179" s="9"/>
      <c r="K179" s="9"/>
      <c r="L179" s="9"/>
      <c r="M179" s="9"/>
      <c r="N179" s="9"/>
    </row>
    <row r="180" spans="2:14" x14ac:dyDescent="0.25">
      <c r="B180" s="9"/>
      <c r="C180" s="9"/>
      <c r="D180" s="9"/>
      <c r="E180" s="9"/>
      <c r="F180" s="9"/>
      <c r="G180" s="9"/>
      <c r="H180" s="9"/>
      <c r="I180" s="9"/>
      <c r="J180" s="9"/>
      <c r="K180" s="9"/>
      <c r="L180" s="9"/>
      <c r="M180" s="9"/>
      <c r="N180" s="9"/>
    </row>
    <row r="181" spans="2:14" x14ac:dyDescent="0.25">
      <c r="B181" s="9"/>
      <c r="C181" s="9"/>
      <c r="D181" s="9"/>
      <c r="E181" s="9"/>
      <c r="F181" s="9"/>
      <c r="G181" s="9"/>
      <c r="H181" s="9"/>
      <c r="I181" s="9"/>
      <c r="J181" s="9"/>
      <c r="K181" s="9"/>
      <c r="L181" s="9"/>
      <c r="M181" s="9"/>
      <c r="N181" s="9"/>
    </row>
    <row r="182" spans="2:14" x14ac:dyDescent="0.25">
      <c r="B182" s="9"/>
      <c r="C182" s="9"/>
      <c r="D182" s="9"/>
      <c r="E182" s="9"/>
      <c r="F182" s="9"/>
      <c r="G182" s="9"/>
      <c r="H182" s="9"/>
      <c r="I182" s="9"/>
      <c r="J182" s="9"/>
      <c r="K182" s="9"/>
      <c r="L182" s="9"/>
      <c r="M182" s="9"/>
      <c r="N182" s="9"/>
    </row>
    <row r="183" spans="2:14" x14ac:dyDescent="0.25">
      <c r="B183" s="9"/>
      <c r="C183" s="9"/>
      <c r="D183" s="9"/>
      <c r="E183" s="9"/>
      <c r="F183" s="9"/>
      <c r="G183" s="9"/>
      <c r="H183" s="9"/>
      <c r="I183" s="9"/>
      <c r="J183" s="9"/>
      <c r="K183" s="9"/>
      <c r="L183" s="9"/>
      <c r="M183" s="9"/>
      <c r="N183" s="9"/>
    </row>
    <row r="184" spans="2:14" x14ac:dyDescent="0.25">
      <c r="B184" s="9"/>
      <c r="C184" s="9"/>
      <c r="D184" s="9"/>
      <c r="E184" s="9"/>
      <c r="F184" s="9"/>
      <c r="G184" s="9"/>
      <c r="H184" s="9"/>
      <c r="I184" s="9"/>
      <c r="J184" s="9"/>
      <c r="K184" s="9"/>
      <c r="L184" s="9"/>
      <c r="M184" s="9"/>
      <c r="N184" s="9"/>
    </row>
    <row r="185" spans="2:14" x14ac:dyDescent="0.25">
      <c r="B185" s="9"/>
      <c r="C185" s="9"/>
      <c r="D185" s="9"/>
      <c r="E185" s="9"/>
      <c r="F185" s="9"/>
      <c r="G185" s="9"/>
      <c r="H185" s="9"/>
      <c r="I185" s="9"/>
      <c r="J185" s="9"/>
      <c r="K185" s="9"/>
      <c r="L185" s="9"/>
      <c r="M185" s="9"/>
      <c r="N185" s="9"/>
    </row>
    <row r="186" spans="2:14" x14ac:dyDescent="0.25">
      <c r="B186" s="9"/>
      <c r="C186" s="9"/>
      <c r="D186" s="9"/>
      <c r="E186" s="9"/>
      <c r="F186" s="9"/>
      <c r="G186" s="9"/>
      <c r="H186" s="9"/>
      <c r="I186" s="9"/>
      <c r="J186" s="9"/>
      <c r="K186" s="9"/>
      <c r="L186" s="9"/>
      <c r="M186" s="9"/>
      <c r="N186" s="9"/>
    </row>
    <row r="187" spans="2:14" x14ac:dyDescent="0.25">
      <c r="B187" s="9"/>
      <c r="C187" s="9"/>
      <c r="D187" s="9"/>
      <c r="E187" s="9"/>
      <c r="F187" s="9"/>
      <c r="G187" s="9"/>
      <c r="H187" s="9"/>
      <c r="I187" s="9"/>
      <c r="J187" s="9"/>
      <c r="K187" s="9"/>
      <c r="L187" s="9"/>
      <c r="M187" s="9"/>
      <c r="N187" s="9"/>
    </row>
    <row r="188" spans="2:14" x14ac:dyDescent="0.25">
      <c r="B188" s="9"/>
      <c r="C188" s="9"/>
      <c r="D188" s="9"/>
      <c r="E188" s="9"/>
      <c r="F188" s="9"/>
      <c r="G188" s="9"/>
      <c r="H188" s="9"/>
      <c r="I188" s="9"/>
      <c r="J188" s="9"/>
      <c r="K188" s="9"/>
      <c r="L188" s="9"/>
      <c r="M188" s="9"/>
      <c r="N188" s="9"/>
    </row>
    <row r="189" spans="2:14" x14ac:dyDescent="0.25">
      <c r="B189" s="9"/>
      <c r="C189" s="9"/>
      <c r="D189" s="9"/>
      <c r="E189" s="9"/>
      <c r="F189" s="9"/>
      <c r="G189" s="9"/>
      <c r="H189" s="9"/>
      <c r="I189" s="9"/>
      <c r="J189" s="9"/>
      <c r="K189" s="9"/>
      <c r="L189" s="9"/>
      <c r="M189" s="9"/>
      <c r="N189" s="9"/>
    </row>
    <row r="190" spans="2:14" x14ac:dyDescent="0.25">
      <c r="B190" s="9"/>
      <c r="C190" s="9"/>
      <c r="D190" s="9"/>
      <c r="E190" s="9"/>
      <c r="F190" s="9"/>
      <c r="G190" s="9"/>
      <c r="H190" s="9"/>
      <c r="I190" s="9"/>
      <c r="J190" s="9"/>
      <c r="K190" s="9"/>
      <c r="L190" s="9"/>
      <c r="M190" s="9"/>
      <c r="N190" s="9"/>
    </row>
    <row r="191" spans="2:14" x14ac:dyDescent="0.25">
      <c r="B191" s="9"/>
      <c r="C191" s="9"/>
      <c r="D191" s="9"/>
      <c r="E191" s="9"/>
      <c r="F191" s="9"/>
      <c r="G191" s="9"/>
      <c r="H191" s="9"/>
      <c r="I191" s="9"/>
      <c r="J191" s="9"/>
      <c r="K191" s="9"/>
      <c r="L191" s="9"/>
      <c r="M191" s="9"/>
      <c r="N191" s="9"/>
    </row>
    <row r="192" spans="2:14" x14ac:dyDescent="0.25">
      <c r="B192" s="9"/>
      <c r="C192" s="9"/>
      <c r="D192" s="9"/>
      <c r="E192" s="9"/>
      <c r="F192" s="9"/>
      <c r="G192" s="9"/>
      <c r="H192" s="9"/>
      <c r="I192" s="9"/>
      <c r="J192" s="9"/>
      <c r="K192" s="9"/>
      <c r="L192" s="9"/>
      <c r="M192" s="9"/>
      <c r="N192" s="9"/>
    </row>
    <row r="193" spans="2:14" x14ac:dyDescent="0.25">
      <c r="B193" s="9"/>
      <c r="C193" s="9"/>
      <c r="D193" s="9"/>
      <c r="E193" s="9"/>
      <c r="F193" s="9"/>
      <c r="G193" s="9"/>
      <c r="H193" s="9"/>
      <c r="I193" s="9"/>
      <c r="J193" s="9"/>
      <c r="K193" s="9"/>
      <c r="L193" s="9"/>
      <c r="M193" s="9"/>
      <c r="N193" s="9"/>
    </row>
    <row r="194" spans="2:14" x14ac:dyDescent="0.25">
      <c r="B194" s="9"/>
      <c r="C194" s="9"/>
      <c r="D194" s="9"/>
      <c r="E194" s="9"/>
      <c r="F194" s="9"/>
      <c r="G194" s="9"/>
      <c r="H194" s="9"/>
      <c r="I194" s="9"/>
      <c r="J194" s="9"/>
      <c r="K194" s="9"/>
      <c r="L194" s="9"/>
      <c r="M194" s="9"/>
      <c r="N194" s="9"/>
    </row>
    <row r="195" spans="2:14" x14ac:dyDescent="0.25">
      <c r="B195" s="9"/>
      <c r="C195" s="9"/>
      <c r="D195" s="9"/>
      <c r="E195" s="9"/>
      <c r="F195" s="9"/>
      <c r="G195" s="9"/>
      <c r="H195" s="9"/>
      <c r="I195" s="9"/>
      <c r="J195" s="9"/>
      <c r="K195" s="9"/>
      <c r="L195" s="9"/>
      <c r="M195" s="9"/>
      <c r="N195" s="9"/>
    </row>
    <row r="196" spans="2:14" x14ac:dyDescent="0.25">
      <c r="B196" s="9"/>
      <c r="C196" s="9"/>
      <c r="D196" s="9"/>
      <c r="E196" s="9"/>
      <c r="F196" s="9"/>
      <c r="G196" s="9"/>
      <c r="H196" s="9"/>
      <c r="I196" s="9"/>
      <c r="J196" s="9"/>
      <c r="K196" s="9"/>
      <c r="L196" s="9"/>
      <c r="M196" s="9"/>
      <c r="N196" s="9"/>
    </row>
    <row r="197" spans="2:14" x14ac:dyDescent="0.25">
      <c r="B197" s="9"/>
      <c r="C197" s="9"/>
      <c r="D197" s="9"/>
      <c r="E197" s="9"/>
      <c r="F197" s="9"/>
      <c r="G197" s="9"/>
      <c r="H197" s="9"/>
      <c r="I197" s="9"/>
      <c r="J197" s="9"/>
      <c r="K197" s="9"/>
      <c r="L197" s="9"/>
      <c r="M197" s="9"/>
      <c r="N197" s="9"/>
    </row>
    <row r="198" spans="2:14" x14ac:dyDescent="0.25">
      <c r="B198" s="9"/>
      <c r="C198" s="9"/>
      <c r="D198" s="9"/>
      <c r="E198" s="9"/>
      <c r="F198" s="9"/>
      <c r="G198" s="9"/>
      <c r="H198" s="9"/>
      <c r="I198" s="9"/>
      <c r="J198" s="9"/>
      <c r="K198" s="9"/>
      <c r="L198" s="9"/>
      <c r="M198" s="9"/>
      <c r="N198" s="9"/>
    </row>
    <row r="199" spans="2:14" x14ac:dyDescent="0.25">
      <c r="B199" s="9"/>
      <c r="C199" s="9"/>
      <c r="D199" s="9"/>
      <c r="E199" s="9"/>
      <c r="F199" s="9"/>
      <c r="G199" s="9"/>
      <c r="H199" s="9"/>
      <c r="I199" s="9"/>
      <c r="J199" s="9"/>
      <c r="K199" s="9"/>
      <c r="L199" s="9"/>
      <c r="M199" s="9"/>
      <c r="N199" s="9"/>
    </row>
    <row r="200" spans="2:14" x14ac:dyDescent="0.25">
      <c r="B200" s="9"/>
      <c r="C200" s="9"/>
      <c r="D200" s="9"/>
      <c r="E200" s="9"/>
      <c r="F200" s="9"/>
      <c r="G200" s="9"/>
      <c r="H200" s="9"/>
      <c r="I200" s="9"/>
      <c r="J200" s="9"/>
      <c r="K200" s="9"/>
      <c r="L200" s="9"/>
      <c r="M200" s="9"/>
      <c r="N200" s="9"/>
    </row>
    <row r="201" spans="2:14" x14ac:dyDescent="0.25">
      <c r="B201" s="9"/>
      <c r="C201" s="9"/>
      <c r="D201" s="9"/>
      <c r="E201" s="9"/>
      <c r="F201" s="9"/>
      <c r="G201" s="9"/>
      <c r="H201" s="9"/>
      <c r="I201" s="9"/>
      <c r="J201" s="9"/>
      <c r="K201" s="9"/>
      <c r="L201" s="9"/>
      <c r="M201" s="9"/>
      <c r="N201" s="9"/>
    </row>
    <row r="202" spans="2:14" x14ac:dyDescent="0.25">
      <c r="B202" s="9"/>
      <c r="C202" s="9"/>
      <c r="D202" s="9"/>
      <c r="E202" s="9"/>
      <c r="F202" s="9"/>
      <c r="G202" s="9"/>
      <c r="H202" s="9"/>
      <c r="I202" s="9"/>
      <c r="J202" s="9"/>
      <c r="K202" s="9"/>
      <c r="L202" s="9"/>
      <c r="M202" s="9"/>
      <c r="N202" s="9"/>
    </row>
    <row r="203" spans="2:14" x14ac:dyDescent="0.25">
      <c r="B203" s="9"/>
      <c r="C203" s="9"/>
      <c r="D203" s="9"/>
      <c r="E203" s="9"/>
      <c r="F203" s="9"/>
      <c r="G203" s="9"/>
      <c r="H203" s="9"/>
      <c r="I203" s="9"/>
      <c r="J203" s="9"/>
      <c r="K203" s="9"/>
      <c r="L203" s="9"/>
      <c r="M203" s="9"/>
      <c r="N203" s="9"/>
    </row>
    <row r="204" spans="2:14" x14ac:dyDescent="0.25">
      <c r="B204" s="9"/>
      <c r="C204" s="9"/>
      <c r="D204" s="9"/>
      <c r="E204" s="9"/>
      <c r="F204" s="9"/>
      <c r="G204" s="9"/>
      <c r="H204" s="9"/>
      <c r="I204" s="9"/>
      <c r="J204" s="9"/>
      <c r="K204" s="9"/>
      <c r="L204" s="9"/>
      <c r="M204" s="9"/>
      <c r="N204" s="9"/>
    </row>
    <row r="205" spans="2:14" x14ac:dyDescent="0.25">
      <c r="B205" s="9"/>
      <c r="C205" s="9"/>
      <c r="D205" s="9"/>
      <c r="E205" s="9"/>
      <c r="F205" s="9"/>
      <c r="G205" s="9"/>
      <c r="H205" s="9"/>
      <c r="I205" s="9"/>
      <c r="J205" s="9"/>
      <c r="K205" s="9"/>
      <c r="L205" s="9"/>
      <c r="M205" s="9"/>
      <c r="N205" s="9"/>
    </row>
    <row r="206" spans="2:14" x14ac:dyDescent="0.25">
      <c r="B206" s="9"/>
      <c r="C206" s="9"/>
      <c r="D206" s="9"/>
      <c r="E206" s="9"/>
      <c r="F206" s="9"/>
      <c r="G206" s="9"/>
      <c r="H206" s="9"/>
      <c r="I206" s="9"/>
      <c r="J206" s="9"/>
      <c r="K206" s="9"/>
      <c r="L206" s="9"/>
      <c r="M206" s="9"/>
      <c r="N206" s="9"/>
    </row>
    <row r="207" spans="2:14" x14ac:dyDescent="0.25">
      <c r="B207" s="9"/>
      <c r="C207" s="9"/>
      <c r="D207" s="9"/>
      <c r="E207" s="9"/>
      <c r="F207" s="9"/>
      <c r="G207" s="9"/>
      <c r="H207" s="9"/>
      <c r="I207" s="9"/>
      <c r="J207" s="9"/>
      <c r="K207" s="9"/>
      <c r="L207" s="9"/>
      <c r="M207" s="9"/>
      <c r="N207" s="9"/>
    </row>
    <row r="208" spans="2:14" x14ac:dyDescent="0.25">
      <c r="B208" s="9"/>
      <c r="C208" s="9"/>
      <c r="D208" s="9"/>
      <c r="E208" s="9"/>
      <c r="F208" s="9"/>
      <c r="G208" s="9"/>
      <c r="H208" s="9"/>
      <c r="I208" s="9"/>
      <c r="J208" s="9"/>
      <c r="K208" s="9"/>
      <c r="L208" s="9"/>
      <c r="M208" s="9"/>
      <c r="N208" s="9"/>
    </row>
    <row r="209" spans="2:14" x14ac:dyDescent="0.25">
      <c r="B209" s="9"/>
      <c r="C209" s="9"/>
      <c r="D209" s="9"/>
      <c r="E209" s="9"/>
      <c r="F209" s="9"/>
      <c r="G209" s="9"/>
      <c r="H209" s="9"/>
      <c r="I209" s="9"/>
      <c r="J209" s="9"/>
      <c r="K209" s="9"/>
      <c r="L209" s="9"/>
      <c r="M209" s="9"/>
      <c r="N209" s="9"/>
    </row>
    <row r="210" spans="2:14" x14ac:dyDescent="0.25">
      <c r="B210" s="9"/>
      <c r="C210" s="9"/>
      <c r="D210" s="9"/>
      <c r="E210" s="9"/>
      <c r="F210" s="9"/>
      <c r="G210" s="9"/>
      <c r="H210" s="9"/>
      <c r="I210" s="9"/>
      <c r="J210" s="9"/>
      <c r="K210" s="9"/>
      <c r="L210" s="9"/>
      <c r="M210" s="9"/>
      <c r="N210" s="9"/>
    </row>
    <row r="211" spans="2:14" x14ac:dyDescent="0.25">
      <c r="B211" s="9"/>
      <c r="C211" s="9"/>
      <c r="D211" s="9"/>
      <c r="E211" s="9"/>
      <c r="F211" s="9"/>
      <c r="G211" s="9"/>
      <c r="H211" s="9"/>
      <c r="I211" s="9"/>
      <c r="J211" s="9"/>
      <c r="K211" s="9"/>
      <c r="L211" s="9"/>
      <c r="M211" s="9"/>
      <c r="N211" s="9"/>
    </row>
    <row r="212" spans="2:14" x14ac:dyDescent="0.25">
      <c r="B212" s="9"/>
      <c r="C212" s="9"/>
      <c r="D212" s="9"/>
      <c r="E212" s="9"/>
      <c r="F212" s="9"/>
      <c r="G212" s="9"/>
      <c r="H212" s="9"/>
      <c r="I212" s="9"/>
      <c r="J212" s="9"/>
      <c r="K212" s="9"/>
      <c r="L212" s="9"/>
      <c r="M212" s="9"/>
      <c r="N212" s="9"/>
    </row>
    <row r="213" spans="2:14" x14ac:dyDescent="0.25">
      <c r="B213" s="9"/>
      <c r="C213" s="9"/>
      <c r="D213" s="9"/>
      <c r="E213" s="9"/>
      <c r="F213" s="9"/>
      <c r="G213" s="9"/>
      <c r="H213" s="9"/>
      <c r="I213" s="9"/>
      <c r="J213" s="9"/>
      <c r="K213" s="9"/>
      <c r="L213" s="9"/>
      <c r="M213" s="9"/>
      <c r="N213" s="9"/>
    </row>
    <row r="214" spans="2:14" x14ac:dyDescent="0.25">
      <c r="B214" s="9"/>
      <c r="C214" s="9"/>
      <c r="D214" s="9"/>
      <c r="E214" s="9"/>
      <c r="F214" s="9"/>
      <c r="G214" s="9"/>
      <c r="H214" s="9"/>
      <c r="I214" s="9"/>
      <c r="J214" s="9"/>
      <c r="K214" s="9"/>
      <c r="L214" s="9"/>
      <c r="M214" s="9"/>
      <c r="N214" s="9"/>
    </row>
    <row r="215" spans="2:14" x14ac:dyDescent="0.25">
      <c r="B215" s="9"/>
      <c r="C215" s="9"/>
      <c r="D215" s="9"/>
      <c r="E215" s="9"/>
      <c r="F215" s="9"/>
      <c r="G215" s="9"/>
      <c r="H215" s="9"/>
      <c r="I215" s="9"/>
      <c r="J215" s="9"/>
      <c r="K215" s="9"/>
      <c r="L215" s="9"/>
      <c r="M215" s="9"/>
      <c r="N215" s="9"/>
    </row>
    <row r="216" spans="2:14" x14ac:dyDescent="0.25">
      <c r="B216" s="9"/>
      <c r="C216" s="9"/>
      <c r="D216" s="9"/>
      <c r="E216" s="9"/>
      <c r="F216" s="9"/>
      <c r="G216" s="9"/>
      <c r="H216" s="9"/>
      <c r="I216" s="9"/>
      <c r="J216" s="9"/>
      <c r="K216" s="9"/>
      <c r="L216" s="9"/>
      <c r="M216" s="9"/>
      <c r="N216" s="9"/>
    </row>
    <row r="217" spans="2:14" x14ac:dyDescent="0.25">
      <c r="B217" s="9"/>
      <c r="C217" s="9"/>
      <c r="D217" s="9"/>
      <c r="E217" s="9"/>
      <c r="F217" s="9"/>
      <c r="G217" s="9"/>
      <c r="H217" s="9"/>
      <c r="I217" s="9"/>
      <c r="J217" s="9"/>
      <c r="K217" s="9"/>
      <c r="L217" s="9"/>
      <c r="M217" s="9"/>
      <c r="N217" s="9"/>
    </row>
    <row r="218" spans="2:14" x14ac:dyDescent="0.25">
      <c r="B218" s="9"/>
      <c r="C218" s="9"/>
      <c r="D218" s="9"/>
      <c r="E218" s="9"/>
      <c r="F218" s="9"/>
      <c r="G218" s="9"/>
      <c r="H218" s="9"/>
      <c r="I218" s="9"/>
      <c r="J218" s="9"/>
      <c r="K218" s="9"/>
      <c r="L218" s="9"/>
      <c r="M218" s="9"/>
      <c r="N218" s="9"/>
    </row>
    <row r="219" spans="2:14" x14ac:dyDescent="0.25">
      <c r="B219" s="9"/>
      <c r="C219" s="9"/>
      <c r="D219" s="9"/>
      <c r="E219" s="9"/>
      <c r="F219" s="9"/>
      <c r="G219" s="9"/>
      <c r="H219" s="9"/>
      <c r="I219" s="9"/>
      <c r="J219" s="9"/>
      <c r="K219" s="9"/>
      <c r="L219" s="9"/>
      <c r="M219" s="9"/>
      <c r="N219" s="9"/>
    </row>
    <row r="220" spans="2:14" x14ac:dyDescent="0.25">
      <c r="B220" s="9"/>
      <c r="C220" s="9"/>
      <c r="D220" s="9"/>
      <c r="E220" s="9"/>
      <c r="F220" s="9"/>
      <c r="G220" s="9"/>
      <c r="H220" s="9"/>
      <c r="I220" s="9"/>
      <c r="J220" s="9"/>
      <c r="K220" s="9"/>
      <c r="L220" s="9"/>
      <c r="M220" s="9"/>
      <c r="N220" s="9"/>
    </row>
    <row r="221" spans="2:14" x14ac:dyDescent="0.25">
      <c r="B221" s="9"/>
      <c r="C221" s="9"/>
      <c r="D221" s="9"/>
      <c r="E221" s="9"/>
      <c r="F221" s="9"/>
      <c r="G221" s="9"/>
      <c r="H221" s="9"/>
      <c r="I221" s="9"/>
      <c r="J221" s="9"/>
      <c r="K221" s="9"/>
      <c r="L221" s="9"/>
      <c r="M221" s="9"/>
      <c r="N221" s="9"/>
    </row>
    <row r="222" spans="2:14" x14ac:dyDescent="0.25">
      <c r="B222" s="9"/>
      <c r="C222" s="9"/>
      <c r="D222" s="9"/>
      <c r="E222" s="9"/>
      <c r="F222" s="9"/>
      <c r="G222" s="9"/>
      <c r="H222" s="9"/>
      <c r="I222" s="9"/>
      <c r="J222" s="9"/>
      <c r="K222" s="9"/>
      <c r="L222" s="9"/>
      <c r="M222" s="9"/>
      <c r="N222" s="9"/>
    </row>
    <row r="223" spans="2:14" x14ac:dyDescent="0.25">
      <c r="B223" s="9"/>
      <c r="C223" s="9"/>
      <c r="D223" s="9"/>
      <c r="E223" s="9"/>
      <c r="F223" s="9"/>
      <c r="G223" s="9"/>
      <c r="H223" s="9"/>
      <c r="I223" s="9"/>
      <c r="J223" s="9"/>
      <c r="K223" s="9"/>
      <c r="L223" s="9"/>
      <c r="M223" s="9"/>
      <c r="N223" s="9"/>
    </row>
    <row r="224" spans="2:14" x14ac:dyDescent="0.25">
      <c r="B224" s="9"/>
      <c r="C224" s="9"/>
      <c r="D224" s="9"/>
      <c r="E224" s="9"/>
      <c r="F224" s="9"/>
      <c r="G224" s="9"/>
      <c r="H224" s="9"/>
      <c r="I224" s="9"/>
      <c r="J224" s="9"/>
      <c r="K224" s="9"/>
      <c r="L224" s="9"/>
      <c r="M224" s="9"/>
      <c r="N224" s="9"/>
    </row>
    <row r="225" spans="2:14" x14ac:dyDescent="0.25">
      <c r="B225" s="9"/>
      <c r="C225" s="9"/>
      <c r="D225" s="9"/>
      <c r="E225" s="9"/>
      <c r="F225" s="9"/>
      <c r="G225" s="9"/>
      <c r="H225" s="9"/>
      <c r="I225" s="9"/>
      <c r="J225" s="9"/>
      <c r="K225" s="9"/>
      <c r="L225" s="9"/>
      <c r="M225" s="9"/>
      <c r="N225" s="9"/>
    </row>
    <row r="226" spans="2:14" x14ac:dyDescent="0.25">
      <c r="B226" s="9"/>
      <c r="C226" s="9"/>
      <c r="D226" s="9"/>
      <c r="E226" s="9"/>
      <c r="F226" s="9"/>
      <c r="G226" s="9"/>
      <c r="H226" s="9"/>
      <c r="I226" s="9"/>
      <c r="J226" s="9"/>
      <c r="K226" s="9"/>
      <c r="L226" s="9"/>
      <c r="M226" s="9"/>
      <c r="N226" s="9"/>
    </row>
    <row r="227" spans="2:14" x14ac:dyDescent="0.25">
      <c r="B227" s="9"/>
      <c r="C227" s="9"/>
      <c r="D227" s="9"/>
      <c r="E227" s="9"/>
      <c r="F227" s="9"/>
      <c r="G227" s="9"/>
      <c r="H227" s="9"/>
      <c r="I227" s="9"/>
      <c r="J227" s="9"/>
      <c r="K227" s="9"/>
      <c r="L227" s="9"/>
      <c r="M227" s="9"/>
      <c r="N227" s="9"/>
    </row>
    <row r="228" spans="2:14" x14ac:dyDescent="0.25">
      <c r="B228" s="9"/>
      <c r="C228" s="9"/>
      <c r="D228" s="9"/>
      <c r="E228" s="9"/>
      <c r="F228" s="9"/>
      <c r="G228" s="9"/>
      <c r="H228" s="9"/>
      <c r="I228" s="9"/>
      <c r="J228" s="9"/>
      <c r="K228" s="9"/>
      <c r="L228" s="9"/>
      <c r="M228" s="9"/>
      <c r="N228" s="9"/>
    </row>
    <row r="229" spans="2:14" x14ac:dyDescent="0.25">
      <c r="B229" s="9"/>
      <c r="C229" s="9"/>
      <c r="D229" s="9"/>
      <c r="E229" s="9"/>
      <c r="F229" s="9"/>
      <c r="G229" s="9"/>
      <c r="H229" s="9"/>
      <c r="I229" s="9"/>
      <c r="J229" s="9"/>
      <c r="K229" s="9"/>
      <c r="L229" s="9"/>
      <c r="M229" s="9"/>
      <c r="N229" s="9"/>
    </row>
    <row r="230" spans="2:14" x14ac:dyDescent="0.25">
      <c r="B230" s="9"/>
      <c r="C230" s="9"/>
      <c r="D230" s="9"/>
      <c r="E230" s="9"/>
      <c r="F230" s="9"/>
      <c r="G230" s="9"/>
      <c r="H230" s="9"/>
      <c r="I230" s="9"/>
      <c r="J230" s="9"/>
      <c r="K230" s="9"/>
      <c r="L230" s="9"/>
      <c r="M230" s="9"/>
      <c r="N230" s="9"/>
    </row>
    <row r="231" spans="2:14" x14ac:dyDescent="0.25">
      <c r="B231" s="9"/>
      <c r="C231" s="9"/>
      <c r="D231" s="9"/>
      <c r="E231" s="9"/>
      <c r="F231" s="9"/>
      <c r="G231" s="9"/>
      <c r="H231" s="9"/>
      <c r="I231" s="9"/>
      <c r="J231" s="9"/>
      <c r="K231" s="9"/>
      <c r="L231" s="9"/>
      <c r="M231" s="9"/>
      <c r="N231" s="9"/>
    </row>
    <row r="232" spans="2:14" x14ac:dyDescent="0.25">
      <c r="B232" s="9"/>
      <c r="C232" s="9"/>
      <c r="D232" s="9"/>
      <c r="E232" s="9"/>
      <c r="F232" s="9"/>
      <c r="G232" s="9"/>
      <c r="H232" s="9"/>
      <c r="I232" s="9"/>
      <c r="J232" s="9"/>
      <c r="K232" s="9"/>
      <c r="L232" s="9"/>
      <c r="M232" s="9"/>
      <c r="N232" s="9"/>
    </row>
    <row r="233" spans="2:14" x14ac:dyDescent="0.25">
      <c r="B233" s="9"/>
      <c r="C233" s="9"/>
      <c r="D233" s="9"/>
      <c r="E233" s="9"/>
      <c r="F233" s="9"/>
      <c r="G233" s="9"/>
      <c r="H233" s="9"/>
      <c r="I233" s="9"/>
      <c r="J233" s="9"/>
      <c r="K233" s="9"/>
      <c r="L233" s="9"/>
      <c r="M233" s="9"/>
      <c r="N233" s="9"/>
    </row>
    <row r="234" spans="2:14" x14ac:dyDescent="0.25">
      <c r="B234" s="9"/>
      <c r="C234" s="9"/>
      <c r="D234" s="9"/>
      <c r="E234" s="9"/>
      <c r="F234" s="9"/>
      <c r="G234" s="9"/>
      <c r="H234" s="9"/>
      <c r="I234" s="9"/>
      <c r="J234" s="9"/>
      <c r="K234" s="9"/>
      <c r="L234" s="9"/>
      <c r="M234" s="9"/>
      <c r="N234" s="9"/>
    </row>
    <row r="235" spans="2:14" x14ac:dyDescent="0.25">
      <c r="B235" s="9"/>
      <c r="C235" s="9"/>
      <c r="D235" s="9"/>
      <c r="E235" s="9"/>
      <c r="F235" s="9"/>
      <c r="G235" s="9"/>
      <c r="H235" s="9"/>
      <c r="I235" s="9"/>
      <c r="J235" s="9"/>
      <c r="K235" s="9"/>
      <c r="L235" s="9"/>
      <c r="M235" s="9"/>
      <c r="N235" s="9"/>
    </row>
    <row r="236" spans="2:14" x14ac:dyDescent="0.25">
      <c r="B236" s="9"/>
      <c r="C236" s="9"/>
      <c r="D236" s="9"/>
      <c r="E236" s="9"/>
      <c r="F236" s="9"/>
      <c r="G236" s="9"/>
      <c r="H236" s="9"/>
      <c r="I236" s="9"/>
      <c r="J236" s="9"/>
      <c r="K236" s="9"/>
      <c r="L236" s="9"/>
      <c r="M236" s="9"/>
      <c r="N236" s="9"/>
    </row>
    <row r="237" spans="2:14" x14ac:dyDescent="0.25">
      <c r="B237" s="9"/>
      <c r="C237" s="9"/>
      <c r="D237" s="9"/>
      <c r="E237" s="9"/>
      <c r="F237" s="9"/>
      <c r="G237" s="9"/>
      <c r="H237" s="9"/>
      <c r="I237" s="9"/>
      <c r="J237" s="9"/>
      <c r="K237" s="9"/>
      <c r="L237" s="9"/>
      <c r="M237" s="9"/>
      <c r="N237" s="9"/>
    </row>
    <row r="238" spans="2:14" x14ac:dyDescent="0.25">
      <c r="B238" s="9"/>
      <c r="C238" s="9"/>
      <c r="D238" s="9"/>
      <c r="E238" s="9"/>
      <c r="F238" s="9"/>
      <c r="G238" s="9"/>
      <c r="H238" s="9"/>
      <c r="I238" s="9"/>
      <c r="J238" s="9"/>
      <c r="K238" s="9"/>
      <c r="L238" s="9"/>
      <c r="M238" s="9"/>
      <c r="N238" s="9"/>
    </row>
    <row r="239" spans="2:14" x14ac:dyDescent="0.25">
      <c r="B239" s="9"/>
      <c r="C239" s="9"/>
      <c r="D239" s="9"/>
      <c r="E239" s="9"/>
      <c r="F239" s="9"/>
      <c r="G239" s="9"/>
      <c r="H239" s="9"/>
      <c r="I239" s="9"/>
      <c r="J239" s="9"/>
      <c r="K239" s="9"/>
      <c r="L239" s="9"/>
      <c r="M239" s="9"/>
      <c r="N239" s="9"/>
    </row>
    <row r="240" spans="2:14" x14ac:dyDescent="0.25">
      <c r="B240" s="9"/>
      <c r="C240" s="9"/>
      <c r="D240" s="9"/>
      <c r="E240" s="9"/>
      <c r="F240" s="9"/>
      <c r="G240" s="9"/>
      <c r="H240" s="9"/>
      <c r="I240" s="9"/>
      <c r="J240" s="9"/>
      <c r="K240" s="9"/>
      <c r="L240" s="9"/>
      <c r="M240" s="9"/>
      <c r="N240" s="9"/>
    </row>
    <row r="241" spans="2:14" x14ac:dyDescent="0.25">
      <c r="B241" s="9"/>
      <c r="C241" s="9"/>
      <c r="D241" s="9"/>
      <c r="E241" s="9"/>
      <c r="F241" s="9"/>
      <c r="G241" s="9"/>
      <c r="H241" s="9"/>
      <c r="I241" s="9"/>
      <c r="J241" s="9"/>
      <c r="K241" s="9"/>
      <c r="L241" s="9"/>
      <c r="M241" s="9"/>
      <c r="N241" s="9"/>
    </row>
    <row r="242" spans="2:14" x14ac:dyDescent="0.25">
      <c r="B242" s="9"/>
      <c r="C242" s="9"/>
      <c r="D242" s="9"/>
      <c r="E242" s="9"/>
      <c r="F242" s="9"/>
      <c r="G242" s="9"/>
      <c r="H242" s="9"/>
      <c r="I242" s="9"/>
      <c r="J242" s="9"/>
      <c r="K242" s="9"/>
      <c r="L242" s="9"/>
      <c r="M242" s="9"/>
      <c r="N242" s="9"/>
    </row>
    <row r="243" spans="2:14" x14ac:dyDescent="0.25">
      <c r="B243" s="9"/>
      <c r="C243" s="9"/>
      <c r="D243" s="9"/>
      <c r="E243" s="9"/>
      <c r="F243" s="9"/>
      <c r="G243" s="9"/>
      <c r="H243" s="9"/>
      <c r="I243" s="9"/>
      <c r="J243" s="9"/>
      <c r="K243" s="9"/>
      <c r="L243" s="9"/>
      <c r="M243" s="9"/>
      <c r="N243" s="9"/>
    </row>
    <row r="244" spans="2:14" x14ac:dyDescent="0.25">
      <c r="B244" s="9"/>
      <c r="C244" s="9"/>
      <c r="D244" s="9"/>
      <c r="E244" s="9"/>
      <c r="F244" s="9"/>
      <c r="G244" s="9"/>
      <c r="H244" s="9"/>
      <c r="I244" s="9"/>
      <c r="J244" s="9"/>
      <c r="K244" s="9"/>
      <c r="L244" s="9"/>
      <c r="M244" s="9"/>
      <c r="N244" s="9"/>
    </row>
    <row r="245" spans="2:14" x14ac:dyDescent="0.25">
      <c r="B245" s="9"/>
      <c r="C245" s="9"/>
      <c r="D245" s="9"/>
      <c r="E245" s="9"/>
      <c r="F245" s="9"/>
      <c r="G245" s="9"/>
      <c r="H245" s="9"/>
      <c r="I245" s="9"/>
      <c r="J245" s="9"/>
      <c r="K245" s="9"/>
      <c r="L245" s="9"/>
      <c r="M245" s="9"/>
      <c r="N245" s="9"/>
    </row>
    <row r="246" spans="2:14" x14ac:dyDescent="0.25">
      <c r="B246" s="9"/>
      <c r="C246" s="9"/>
      <c r="D246" s="9"/>
      <c r="E246" s="9"/>
      <c r="F246" s="9"/>
      <c r="G246" s="9"/>
      <c r="H246" s="9"/>
      <c r="I246" s="9"/>
      <c r="J246" s="9"/>
      <c r="K246" s="9"/>
      <c r="L246" s="9"/>
      <c r="M246" s="9"/>
      <c r="N246" s="9"/>
    </row>
    <row r="247" spans="2:14" x14ac:dyDescent="0.25">
      <c r="B247" s="9"/>
      <c r="C247" s="9"/>
      <c r="D247" s="9"/>
      <c r="E247" s="9"/>
      <c r="F247" s="9"/>
      <c r="G247" s="9"/>
      <c r="H247" s="9"/>
      <c r="I247" s="9"/>
      <c r="J247" s="9"/>
      <c r="K247" s="9"/>
      <c r="L247" s="9"/>
      <c r="M247" s="9"/>
      <c r="N247" s="9"/>
    </row>
    <row r="248" spans="2:14" x14ac:dyDescent="0.25">
      <c r="B248" s="9"/>
      <c r="C248" s="9"/>
      <c r="D248" s="9"/>
      <c r="E248" s="9"/>
      <c r="F248" s="9"/>
      <c r="G248" s="9"/>
      <c r="H248" s="9"/>
      <c r="I248" s="9"/>
      <c r="J248" s="9"/>
      <c r="K248" s="9"/>
      <c r="L248" s="9"/>
      <c r="M248" s="9"/>
      <c r="N248" s="9"/>
    </row>
    <row r="249" spans="2:14" x14ac:dyDescent="0.25">
      <c r="B249" s="9"/>
      <c r="C249" s="9"/>
      <c r="D249" s="9"/>
      <c r="E249" s="9"/>
      <c r="F249" s="9"/>
      <c r="G249" s="9"/>
      <c r="H249" s="9"/>
      <c r="I249" s="9"/>
      <c r="J249" s="9"/>
      <c r="K249" s="9"/>
      <c r="L249" s="9"/>
      <c r="M249" s="9"/>
      <c r="N249" s="9"/>
    </row>
    <row r="250" spans="2:14" x14ac:dyDescent="0.25">
      <c r="B250" s="9"/>
      <c r="C250" s="9"/>
      <c r="D250" s="9"/>
      <c r="E250" s="9"/>
      <c r="F250" s="9"/>
      <c r="G250" s="9"/>
      <c r="H250" s="9"/>
      <c r="I250" s="9"/>
      <c r="J250" s="9"/>
      <c r="K250" s="9"/>
      <c r="L250" s="9"/>
      <c r="M250" s="9"/>
      <c r="N250" s="9"/>
    </row>
    <row r="251" spans="2:14" x14ac:dyDescent="0.25">
      <c r="B251" s="9"/>
      <c r="C251" s="9"/>
      <c r="D251" s="9"/>
      <c r="E251" s="9"/>
      <c r="F251" s="9"/>
      <c r="G251" s="9"/>
      <c r="H251" s="9"/>
      <c r="I251" s="9"/>
      <c r="J251" s="9"/>
      <c r="K251" s="9"/>
      <c r="L251" s="9"/>
      <c r="M251" s="9"/>
      <c r="N251" s="9"/>
    </row>
    <row r="252" spans="2:14" x14ac:dyDescent="0.25">
      <c r="B252" s="9"/>
      <c r="C252" s="9"/>
      <c r="D252" s="9"/>
      <c r="E252" s="9"/>
      <c r="F252" s="9"/>
      <c r="G252" s="9"/>
      <c r="H252" s="9"/>
      <c r="I252" s="9"/>
      <c r="J252" s="9"/>
      <c r="K252" s="9"/>
      <c r="L252" s="9"/>
      <c r="M252" s="9"/>
      <c r="N252" s="9"/>
    </row>
    <row r="253" spans="2:14" x14ac:dyDescent="0.25">
      <c r="B253" s="9"/>
      <c r="C253" s="9"/>
      <c r="D253" s="9"/>
      <c r="E253" s="9"/>
      <c r="F253" s="9"/>
      <c r="G253" s="9"/>
      <c r="H253" s="9"/>
      <c r="I253" s="9"/>
      <c r="J253" s="9"/>
      <c r="K253" s="9"/>
      <c r="L253" s="9"/>
      <c r="M253" s="9"/>
      <c r="N253" s="9"/>
    </row>
    <row r="254" spans="2:14" x14ac:dyDescent="0.25">
      <c r="B254" s="9"/>
      <c r="C254" s="9"/>
      <c r="D254" s="9"/>
      <c r="E254" s="9"/>
      <c r="F254" s="9"/>
      <c r="G254" s="9"/>
      <c r="H254" s="9"/>
      <c r="I254" s="9"/>
      <c r="J254" s="9"/>
      <c r="K254" s="9"/>
      <c r="L254" s="9"/>
      <c r="M254" s="9"/>
      <c r="N254" s="9"/>
    </row>
    <row r="255" spans="2:14" x14ac:dyDescent="0.25">
      <c r="B255" s="9"/>
      <c r="C255" s="9"/>
      <c r="D255" s="9"/>
      <c r="E255" s="9"/>
      <c r="F255" s="9"/>
      <c r="G255" s="9"/>
      <c r="H255" s="9"/>
      <c r="I255" s="9"/>
      <c r="J255" s="9"/>
      <c r="K255" s="9"/>
      <c r="L255" s="9"/>
      <c r="M255" s="9"/>
      <c r="N255" s="9"/>
    </row>
    <row r="256" spans="2:14" x14ac:dyDescent="0.25">
      <c r="B256" s="9"/>
      <c r="C256" s="9"/>
      <c r="D256" s="9"/>
      <c r="E256" s="9"/>
      <c r="F256" s="9"/>
      <c r="G256" s="9"/>
      <c r="H256" s="9"/>
      <c r="I256" s="9"/>
      <c r="J256" s="9"/>
      <c r="K256" s="9"/>
      <c r="L256" s="9"/>
      <c r="M256" s="9"/>
      <c r="N256" s="9"/>
    </row>
    <row r="257" spans="2:14" x14ac:dyDescent="0.25">
      <c r="B257" s="9"/>
      <c r="C257" s="9"/>
      <c r="D257" s="9"/>
      <c r="E257" s="9"/>
      <c r="F257" s="9"/>
      <c r="G257" s="9"/>
      <c r="H257" s="9"/>
      <c r="I257" s="9"/>
      <c r="J257" s="9"/>
      <c r="K257" s="9"/>
      <c r="L257" s="9"/>
      <c r="M257" s="9"/>
      <c r="N257" s="9"/>
    </row>
    <row r="258" spans="2:14" x14ac:dyDescent="0.25">
      <c r="B258" s="9"/>
      <c r="C258" s="9"/>
      <c r="D258" s="9"/>
      <c r="E258" s="9"/>
      <c r="F258" s="9"/>
      <c r="G258" s="9"/>
      <c r="H258" s="9"/>
      <c r="I258" s="9"/>
      <c r="J258" s="9"/>
      <c r="K258" s="9"/>
      <c r="L258" s="9"/>
      <c r="M258" s="9"/>
      <c r="N258" s="9"/>
    </row>
    <row r="259" spans="2:14" x14ac:dyDescent="0.25">
      <c r="B259" s="9"/>
      <c r="C259" s="9"/>
      <c r="D259" s="9"/>
      <c r="E259" s="9"/>
      <c r="F259" s="9"/>
      <c r="G259" s="9"/>
      <c r="H259" s="9"/>
      <c r="I259" s="9"/>
      <c r="J259" s="9"/>
      <c r="K259" s="9"/>
      <c r="L259" s="9"/>
      <c r="M259" s="9"/>
      <c r="N259" s="9"/>
    </row>
    <row r="260" spans="2:14" x14ac:dyDescent="0.25">
      <c r="B260" s="9"/>
      <c r="C260" s="9"/>
      <c r="D260" s="9"/>
      <c r="E260" s="9"/>
      <c r="F260" s="9"/>
      <c r="G260" s="9"/>
      <c r="H260" s="9"/>
      <c r="I260" s="9"/>
      <c r="J260" s="9"/>
      <c r="K260" s="9"/>
      <c r="L260" s="9"/>
      <c r="M260" s="9"/>
      <c r="N260" s="9"/>
    </row>
    <row r="261" spans="2:14" x14ac:dyDescent="0.25">
      <c r="B261" s="9"/>
      <c r="C261" s="9"/>
      <c r="D261" s="9"/>
      <c r="E261" s="9"/>
      <c r="F261" s="9"/>
      <c r="G261" s="9"/>
      <c r="H261" s="9"/>
      <c r="I261" s="9"/>
      <c r="J261" s="9"/>
      <c r="K261" s="9"/>
      <c r="L261" s="9"/>
      <c r="M261" s="9"/>
      <c r="N261" s="9"/>
    </row>
    <row r="262" spans="2:14" x14ac:dyDescent="0.25">
      <c r="B262" s="9"/>
      <c r="C262" s="9"/>
      <c r="D262" s="9"/>
      <c r="E262" s="9"/>
      <c r="F262" s="9"/>
      <c r="G262" s="9"/>
      <c r="H262" s="9"/>
      <c r="I262" s="9"/>
      <c r="J262" s="9"/>
      <c r="K262" s="9"/>
      <c r="L262" s="9"/>
      <c r="M262" s="9"/>
      <c r="N262" s="9"/>
    </row>
    <row r="263" spans="2:14" x14ac:dyDescent="0.25">
      <c r="B263" s="9"/>
      <c r="C263" s="9"/>
      <c r="D263" s="9"/>
      <c r="E263" s="9"/>
      <c r="F263" s="9"/>
      <c r="G263" s="9"/>
      <c r="H263" s="9"/>
      <c r="I263" s="9"/>
      <c r="J263" s="9"/>
      <c r="K263" s="9"/>
      <c r="L263" s="9"/>
      <c r="M263" s="9"/>
      <c r="N263" s="9"/>
    </row>
    <row r="264" spans="2:14" x14ac:dyDescent="0.25">
      <c r="B264" s="9"/>
      <c r="C264" s="9"/>
      <c r="D264" s="9"/>
      <c r="E264" s="9"/>
      <c r="F264" s="9"/>
      <c r="G264" s="9"/>
      <c r="H264" s="9"/>
      <c r="I264" s="9"/>
      <c r="J264" s="9"/>
      <c r="K264" s="9"/>
      <c r="L264" s="9"/>
      <c r="M264" s="9"/>
      <c r="N264" s="9"/>
    </row>
    <row r="265" spans="2:14" x14ac:dyDescent="0.25">
      <c r="B265" s="9"/>
      <c r="C265" s="9"/>
      <c r="D265" s="9"/>
      <c r="E265" s="9"/>
      <c r="F265" s="9"/>
      <c r="G265" s="9"/>
      <c r="H265" s="9"/>
      <c r="I265" s="9"/>
      <c r="J265" s="9"/>
      <c r="K265" s="9"/>
      <c r="L265" s="9"/>
      <c r="M265" s="9"/>
      <c r="N265" s="9"/>
    </row>
    <row r="266" spans="2:14" x14ac:dyDescent="0.25">
      <c r="B266" s="9"/>
      <c r="C266" s="9"/>
      <c r="D266" s="9"/>
      <c r="E266" s="9"/>
      <c r="F266" s="9"/>
      <c r="G266" s="9"/>
      <c r="H266" s="9"/>
      <c r="I266" s="9"/>
      <c r="J266" s="9"/>
      <c r="K266" s="9"/>
      <c r="L266" s="9"/>
      <c r="M266" s="9"/>
      <c r="N266" s="9"/>
    </row>
    <row r="267" spans="2:14" x14ac:dyDescent="0.25">
      <c r="B267" s="9"/>
      <c r="C267" s="9"/>
      <c r="D267" s="9"/>
      <c r="E267" s="9"/>
      <c r="F267" s="9"/>
      <c r="G267" s="9"/>
      <c r="H267" s="9"/>
      <c r="I267" s="9"/>
      <c r="J267" s="9"/>
      <c r="K267" s="9"/>
      <c r="L267" s="9"/>
      <c r="M267" s="9"/>
      <c r="N267" s="9"/>
    </row>
    <row r="268" spans="2:14" x14ac:dyDescent="0.25">
      <c r="B268" s="9"/>
      <c r="C268" s="9"/>
      <c r="D268" s="9"/>
      <c r="E268" s="9"/>
      <c r="F268" s="9"/>
      <c r="G268" s="9"/>
      <c r="H268" s="9"/>
      <c r="I268" s="9"/>
      <c r="J268" s="9"/>
      <c r="K268" s="9"/>
      <c r="L268" s="9"/>
      <c r="M268" s="9"/>
      <c r="N268" s="9"/>
    </row>
    <row r="269" spans="2:14" x14ac:dyDescent="0.25">
      <c r="B269" s="9"/>
      <c r="C269" s="9"/>
      <c r="D269" s="9"/>
      <c r="E269" s="9"/>
      <c r="F269" s="9"/>
      <c r="G269" s="9"/>
      <c r="H269" s="9"/>
      <c r="I269" s="9"/>
      <c r="J269" s="9"/>
      <c r="K269" s="9"/>
      <c r="L269" s="9"/>
      <c r="M269" s="9"/>
      <c r="N269" s="9"/>
    </row>
    <row r="270" spans="2:14" x14ac:dyDescent="0.25">
      <c r="B270" s="9"/>
      <c r="C270" s="9"/>
      <c r="D270" s="9"/>
      <c r="E270" s="9"/>
      <c r="F270" s="9"/>
      <c r="G270" s="9"/>
      <c r="H270" s="9"/>
      <c r="I270" s="9"/>
      <c r="J270" s="9"/>
      <c r="K270" s="9"/>
      <c r="L270" s="9"/>
      <c r="M270" s="9"/>
      <c r="N270" s="9"/>
    </row>
    <row r="271" spans="2:14" x14ac:dyDescent="0.25">
      <c r="B271" s="9"/>
      <c r="C271" s="9"/>
      <c r="D271" s="9"/>
      <c r="E271" s="9"/>
      <c r="F271" s="9"/>
      <c r="G271" s="9"/>
      <c r="H271" s="9"/>
      <c r="I271" s="9"/>
      <c r="J271" s="9"/>
      <c r="K271" s="9"/>
      <c r="L271" s="9"/>
      <c r="M271" s="9"/>
      <c r="N271" s="9"/>
    </row>
    <row r="272" spans="2:14" x14ac:dyDescent="0.25">
      <c r="B272" s="9"/>
      <c r="C272" s="9"/>
      <c r="D272" s="9"/>
      <c r="E272" s="9"/>
      <c r="F272" s="9"/>
      <c r="G272" s="9"/>
      <c r="H272" s="9"/>
      <c r="I272" s="9"/>
      <c r="J272" s="9"/>
      <c r="K272" s="9"/>
      <c r="L272" s="9"/>
      <c r="M272" s="9"/>
      <c r="N272" s="9"/>
    </row>
    <row r="273" spans="2:14" x14ac:dyDescent="0.25">
      <c r="B273" s="9"/>
      <c r="C273" s="9"/>
      <c r="D273" s="9"/>
      <c r="E273" s="9"/>
      <c r="F273" s="9"/>
      <c r="G273" s="9"/>
      <c r="H273" s="9"/>
      <c r="I273" s="9"/>
      <c r="J273" s="9"/>
      <c r="K273" s="9"/>
      <c r="L273" s="9"/>
      <c r="M273" s="9"/>
      <c r="N273" s="9"/>
    </row>
    <row r="274" spans="2:14" x14ac:dyDescent="0.25">
      <c r="B274" s="9"/>
      <c r="C274" s="9"/>
      <c r="D274" s="9"/>
      <c r="E274" s="9"/>
      <c r="F274" s="9"/>
      <c r="G274" s="9"/>
      <c r="H274" s="9"/>
      <c r="I274" s="9"/>
      <c r="J274" s="9"/>
      <c r="K274" s="9"/>
      <c r="L274" s="9"/>
      <c r="M274" s="9"/>
      <c r="N274" s="9"/>
    </row>
    <row r="275" spans="2:14" x14ac:dyDescent="0.25">
      <c r="B275" s="9"/>
      <c r="C275" s="9"/>
      <c r="D275" s="9"/>
      <c r="E275" s="9"/>
      <c r="F275" s="9"/>
      <c r="G275" s="9"/>
      <c r="H275" s="9"/>
      <c r="I275" s="9"/>
      <c r="J275" s="9"/>
      <c r="K275" s="9"/>
      <c r="L275" s="9"/>
      <c r="M275" s="9"/>
      <c r="N275" s="9"/>
    </row>
    <row r="276" spans="2:14" x14ac:dyDescent="0.25">
      <c r="B276" s="9"/>
      <c r="C276" s="9"/>
      <c r="D276" s="9"/>
      <c r="E276" s="9"/>
      <c r="F276" s="9"/>
      <c r="G276" s="9"/>
      <c r="H276" s="9"/>
      <c r="I276" s="9"/>
      <c r="J276" s="9"/>
      <c r="K276" s="9"/>
      <c r="L276" s="9"/>
      <c r="M276" s="9"/>
      <c r="N276" s="9"/>
    </row>
    <row r="277" spans="2:14" x14ac:dyDescent="0.25">
      <c r="B277" s="9"/>
      <c r="C277" s="9"/>
      <c r="D277" s="9"/>
      <c r="E277" s="9"/>
      <c r="F277" s="9"/>
      <c r="G277" s="9"/>
      <c r="H277" s="9"/>
      <c r="I277" s="9"/>
      <c r="J277" s="9"/>
      <c r="K277" s="9"/>
      <c r="L277" s="9"/>
      <c r="M277" s="9"/>
      <c r="N277" s="9"/>
    </row>
    <row r="278" spans="2:14" x14ac:dyDescent="0.25">
      <c r="B278" s="9"/>
      <c r="C278" s="9"/>
      <c r="D278" s="9"/>
      <c r="E278" s="9"/>
      <c r="F278" s="9"/>
      <c r="G278" s="9"/>
      <c r="H278" s="9"/>
      <c r="I278" s="9"/>
      <c r="J278" s="9"/>
      <c r="K278" s="9"/>
      <c r="L278" s="9"/>
      <c r="M278" s="9"/>
      <c r="N278" s="9"/>
    </row>
    <row r="279" spans="2:14" x14ac:dyDescent="0.25">
      <c r="B279" s="9"/>
      <c r="C279" s="9"/>
      <c r="D279" s="9"/>
      <c r="E279" s="9"/>
      <c r="F279" s="9"/>
      <c r="G279" s="9"/>
      <c r="H279" s="9"/>
      <c r="I279" s="9"/>
      <c r="J279" s="9"/>
      <c r="K279" s="9"/>
      <c r="L279" s="9"/>
      <c r="M279" s="9"/>
      <c r="N279" s="9"/>
    </row>
    <row r="280" spans="2:14" x14ac:dyDescent="0.25">
      <c r="B280" s="9"/>
      <c r="C280" s="9"/>
      <c r="D280" s="9"/>
      <c r="E280" s="9"/>
      <c r="F280" s="9"/>
      <c r="G280" s="9"/>
      <c r="H280" s="9"/>
      <c r="I280" s="9"/>
      <c r="J280" s="9"/>
      <c r="K280" s="9"/>
      <c r="L280" s="9"/>
      <c r="M280" s="9"/>
      <c r="N280" s="9"/>
    </row>
    <row r="281" spans="2:14" x14ac:dyDescent="0.25">
      <c r="B281" s="9"/>
      <c r="C281" s="9"/>
      <c r="D281" s="9"/>
      <c r="E281" s="9"/>
      <c r="F281" s="9"/>
      <c r="G281" s="9"/>
      <c r="H281" s="9"/>
      <c r="I281" s="9"/>
      <c r="J281" s="9"/>
      <c r="K281" s="9"/>
      <c r="L281" s="9"/>
      <c r="M281" s="9"/>
      <c r="N281" s="9"/>
    </row>
    <row r="282" spans="2:14" x14ac:dyDescent="0.25">
      <c r="B282" s="9"/>
      <c r="C282" s="9"/>
      <c r="D282" s="9"/>
      <c r="E282" s="9"/>
      <c r="F282" s="9"/>
      <c r="G282" s="9"/>
      <c r="H282" s="9"/>
      <c r="I282" s="9"/>
      <c r="J282" s="9"/>
      <c r="K282" s="9"/>
      <c r="L282" s="9"/>
      <c r="M282" s="9"/>
      <c r="N282" s="9"/>
    </row>
    <row r="283" spans="2:14" x14ac:dyDescent="0.25">
      <c r="B283" s="9"/>
      <c r="C283" s="9"/>
      <c r="D283" s="9"/>
      <c r="E283" s="9"/>
      <c r="F283" s="9"/>
      <c r="G283" s="9"/>
      <c r="H283" s="9"/>
      <c r="I283" s="9"/>
      <c r="J283" s="9"/>
      <c r="K283" s="9"/>
      <c r="L283" s="9"/>
      <c r="M283" s="9"/>
      <c r="N283" s="9"/>
    </row>
    <row r="284" spans="2:14" x14ac:dyDescent="0.25">
      <c r="B284" s="9"/>
      <c r="C284" s="9"/>
      <c r="D284" s="9"/>
      <c r="E284" s="9"/>
      <c r="F284" s="9"/>
      <c r="G284" s="9"/>
      <c r="H284" s="9"/>
      <c r="I284" s="9"/>
      <c r="J284" s="9"/>
      <c r="K284" s="9"/>
      <c r="L284" s="9"/>
      <c r="M284" s="9"/>
      <c r="N284" s="9"/>
    </row>
    <row r="285" spans="2:14" x14ac:dyDescent="0.25">
      <c r="B285" s="9"/>
      <c r="C285" s="9"/>
      <c r="D285" s="9"/>
      <c r="E285" s="9"/>
      <c r="F285" s="9"/>
      <c r="G285" s="9"/>
      <c r="H285" s="9"/>
      <c r="I285" s="9"/>
      <c r="J285" s="9"/>
      <c r="K285" s="9"/>
      <c r="L285" s="9"/>
      <c r="M285" s="9"/>
      <c r="N285" s="9"/>
    </row>
    <row r="286" spans="2:14" x14ac:dyDescent="0.25">
      <c r="B286" s="9"/>
      <c r="C286" s="9"/>
      <c r="D286" s="9"/>
      <c r="E286" s="9"/>
      <c r="F286" s="9"/>
      <c r="G286" s="9"/>
      <c r="H286" s="9"/>
      <c r="I286" s="9"/>
      <c r="J286" s="9"/>
      <c r="K286" s="9"/>
      <c r="L286" s="9"/>
      <c r="M286" s="9"/>
      <c r="N286" s="9"/>
    </row>
    <row r="287" spans="2:14" x14ac:dyDescent="0.25">
      <c r="B287" s="9"/>
      <c r="C287" s="9"/>
      <c r="D287" s="9"/>
      <c r="E287" s="9"/>
      <c r="F287" s="9"/>
      <c r="G287" s="9"/>
      <c r="H287" s="9"/>
      <c r="I287" s="9"/>
      <c r="J287" s="9"/>
      <c r="K287" s="9"/>
      <c r="L287" s="9"/>
      <c r="M287" s="9"/>
      <c r="N287" s="9"/>
    </row>
    <row r="288" spans="2:14" x14ac:dyDescent="0.25">
      <c r="B288" s="9"/>
      <c r="C288" s="9"/>
      <c r="D288" s="9"/>
      <c r="E288" s="9"/>
      <c r="F288" s="9"/>
      <c r="G288" s="9"/>
      <c r="H288" s="9"/>
      <c r="I288" s="9"/>
      <c r="J288" s="9"/>
      <c r="K288" s="9"/>
      <c r="L288" s="9"/>
      <c r="M288" s="9"/>
      <c r="N288" s="9"/>
    </row>
  </sheetData>
  <hyperlinks>
    <hyperlink ref="A2" r:id="rId1" display="http://download.bls.gov/pub/time.series/la/" xr:uid="{00000000-0004-0000-0B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1740210AA6D4FA8A43E1A8617BBFA" ma:contentTypeVersion="15" ma:contentTypeDescription="Create a new document." ma:contentTypeScope="" ma:versionID="17e042cb8bdc501fc9bceb8d90449196">
  <xsd:schema xmlns:xsd="http://www.w3.org/2001/XMLSchema" xmlns:xs="http://www.w3.org/2001/XMLSchema" xmlns:p="http://schemas.microsoft.com/office/2006/metadata/properties" xmlns:ns2="41fe362b-87b3-4c00-8b7e-3d3e72ecc28f" xmlns:ns3="4a437b21-c365-4cd6-b6ba-31a4416dc0b7" xmlns:ns4="cb32bb7e-e0f8-47a5-9201-a2d805121534" targetNamespace="http://schemas.microsoft.com/office/2006/metadata/properties" ma:root="true" ma:fieldsID="4301a7cd574817943f3f31c8ccff1f5c" ns2:_="" ns3:_="" ns4:_="">
    <xsd:import namespace="41fe362b-87b3-4c00-8b7e-3d3e72ecc28f"/>
    <xsd:import namespace="4a437b21-c365-4cd6-b6ba-31a4416dc0b7"/>
    <xsd:import namespace="cb32bb7e-e0f8-47a5-9201-a2d80512153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fe362b-87b3-4c00-8b7e-3d3e72ecc2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12b4091-ca68-41b3-bdf0-84808130bdfe"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437b21-c365-4cd6-b6ba-31a4416dc0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32bb7e-e0f8-47a5-9201-a2d80512153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7a693ab7-8321-4b4d-abb8-7841d61bbdde}" ma:internalName="TaxCatchAll" ma:showField="CatchAllData" ma:web="4a437b21-c365-4cd6-b6ba-31a4416dc0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b32bb7e-e0f8-47a5-9201-a2d805121534" xsi:nil="true"/>
    <lcf76f155ced4ddcb4097134ff3c332f xmlns="41fe362b-87b3-4c00-8b7e-3d3e72ecc2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2390B0-5C79-4B88-9861-FAE76EE1DC36}">
  <ds:schemaRefs>
    <ds:schemaRef ds:uri="http://schemas.microsoft.com/sharepoint/v3/contenttype/forms"/>
  </ds:schemaRefs>
</ds:datastoreItem>
</file>

<file path=customXml/itemProps2.xml><?xml version="1.0" encoding="utf-8"?>
<ds:datastoreItem xmlns:ds="http://schemas.openxmlformats.org/officeDocument/2006/customXml" ds:itemID="{010B61CC-C9DB-437F-99A9-22833DF98F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fe362b-87b3-4c00-8b7e-3d3e72ecc28f"/>
    <ds:schemaRef ds:uri="4a437b21-c365-4cd6-b6ba-31a4416dc0b7"/>
    <ds:schemaRef ds:uri="cb32bb7e-e0f8-47a5-9201-a2d8051215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5AC635-8F48-429A-A07B-4B4EC8B916A3}">
  <ds:schemaRefs>
    <ds:schemaRef ds:uri="88fbab44-d010-4ea2-8ad5-628826bfd564"/>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d9b86647-4e7e-4caf-a91c-ffabccd68830"/>
    <ds:schemaRef ds:uri="http://www.w3.org/XML/1998/namespace"/>
    <ds:schemaRef ds:uri="http://purl.org/dc/dcmitype/"/>
    <ds:schemaRef ds:uri="cb32bb7e-e0f8-47a5-9201-a2d805121534"/>
    <ds:schemaRef ds:uri="41fe362b-87b3-4c00-8b7e-3d3e72ecc2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Option Explaination for Brynne</vt:lpstr>
      <vt:lpstr>Option Explaination</vt:lpstr>
      <vt:lpstr>Summary </vt:lpstr>
      <vt:lpstr>Grouping 3</vt:lpstr>
      <vt:lpstr>Grouping 2</vt:lpstr>
      <vt:lpstr>Grouping 1</vt:lpstr>
      <vt:lpstr>National</vt:lpstr>
      <vt:lpstr>Step 1</vt:lpstr>
      <vt:lpstr>Step 2</vt:lpstr>
      <vt:lpstr>Step 3</vt:lpstr>
      <vt:lpstr>Step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2023-03-06T17:18:22Z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100</vt:r8>
  </property>
  <property fmtid="{D5CDD505-2E9C-101B-9397-08002B2CF9AE}" pid="3" name="ContentTypeId">
    <vt:lpwstr>0x0101003C81740210AA6D4FA8A43E1A8617BBFA</vt:lpwstr>
  </property>
  <property fmtid="{D5CDD505-2E9C-101B-9397-08002B2CF9AE}" pid="4" name="_dlc_DocIdItemGuid">
    <vt:lpwstr>37609d53-381b-45f1-bd34-46d0359a894b</vt:lpwstr>
  </property>
  <property fmtid="{D5CDD505-2E9C-101B-9397-08002B2CF9AE}" pid="5" name="MediaServiceImageTags">
    <vt:lpwstr/>
  </property>
</Properties>
</file>